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tables/table1.xml" ContentType="application/vnd.openxmlformats-officedocument.spreadsheetml.table+xml"/>
  <Override PartName="/xl/drawings/drawing8.xml" ContentType="application/vnd.openxmlformats-officedocument.drawing+xml"/>
  <Override PartName="/xl/charts/chart7.xml" ContentType="application/vnd.openxmlformats-officedocument.drawingml.chart+xml"/>
  <Override PartName="/xl/drawings/drawing9.xml" ContentType="application/vnd.openxmlformats-officedocument.drawing+xml"/>
  <Override PartName="/xl/tables/table2.xml" ContentType="application/vnd.openxmlformats-officedocument.spreadsheetml.table+xml"/>
  <Override PartName="/xl/charts/chart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95" windowWidth="18195" windowHeight="11580" tabRatio="696" firstSheet="1"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concurrentCalc="0"/>
</workbook>
</file>

<file path=xl/calcChain.xml><?xml version="1.0" encoding="utf-8"?>
<calcChain xmlns="http://schemas.openxmlformats.org/spreadsheetml/2006/main">
  <c r="D37" i="40" l="1"/>
  <c r="D38" i="40"/>
  <c r="D39" i="40"/>
  <c r="D40" i="40"/>
  <c r="F35" i="40"/>
  <c r="D43" i="40"/>
  <c r="F41" i="40"/>
  <c r="D46" i="40"/>
  <c r="F44" i="40"/>
  <c r="D49" i="40"/>
  <c r="D50" i="40"/>
  <c r="D51" i="40"/>
  <c r="D52" i="40"/>
  <c r="D53" i="40"/>
  <c r="D54" i="40"/>
  <c r="F47" i="40"/>
  <c r="D57" i="40"/>
  <c r="D58" i="40"/>
  <c r="D59" i="40"/>
  <c r="D60" i="40"/>
  <c r="F55" i="40"/>
  <c r="F61" i="40"/>
  <c r="G27" i="1"/>
  <c r="D6" i="40"/>
  <c r="D7" i="40"/>
  <c r="D8" i="40"/>
  <c r="D9" i="40"/>
  <c r="D10" i="40"/>
  <c r="D11" i="40"/>
  <c r="D5" i="40"/>
  <c r="F4" i="40"/>
  <c r="D14" i="40"/>
  <c r="D15" i="40"/>
  <c r="D16" i="40"/>
  <c r="D17" i="40"/>
  <c r="D18" i="40"/>
  <c r="D19" i="40"/>
  <c r="D20" i="40"/>
  <c r="D21" i="40"/>
  <c r="F12" i="40"/>
  <c r="D24" i="40"/>
  <c r="D25" i="40"/>
  <c r="D26" i="40"/>
  <c r="D27" i="40"/>
  <c r="F22" i="40"/>
  <c r="D29" i="40"/>
  <c r="D30" i="40"/>
  <c r="D31" i="40"/>
  <c r="F28" i="40"/>
  <c r="F32" i="40"/>
  <c r="G26" i="1"/>
  <c r="D23" i="39"/>
  <c r="D24" i="39"/>
  <c r="D25" i="39"/>
  <c r="D26" i="39"/>
  <c r="D27" i="39"/>
  <c r="F23" i="39"/>
  <c r="F29" i="39"/>
  <c r="D37" i="39"/>
  <c r="D38" i="39"/>
  <c r="D39" i="39"/>
  <c r="D40" i="39"/>
  <c r="D41" i="39"/>
  <c r="D42" i="39"/>
  <c r="D43" i="39"/>
  <c r="D44" i="39"/>
  <c r="D45" i="39"/>
  <c r="F35" i="39"/>
  <c r="D47" i="39"/>
  <c r="D48" i="39"/>
  <c r="D49" i="39"/>
  <c r="F47" i="39"/>
  <c r="F50" i="39"/>
  <c r="G24" i="1"/>
  <c r="D4" i="39"/>
  <c r="D5" i="39"/>
  <c r="D6" i="39"/>
  <c r="D7" i="39"/>
  <c r="D8" i="39"/>
  <c r="D9" i="39"/>
  <c r="F4" i="39"/>
  <c r="D12" i="39"/>
  <c r="D13" i="39"/>
  <c r="D14" i="39"/>
  <c r="F10" i="39"/>
  <c r="D17" i="39"/>
  <c r="D18" i="39"/>
  <c r="D19" i="39"/>
  <c r="F15" i="39"/>
  <c r="F20" i="39"/>
  <c r="G23" i="1"/>
  <c r="D65" i="38"/>
  <c r="D66" i="38"/>
  <c r="D67" i="38"/>
  <c r="D68" i="38"/>
  <c r="D69" i="38"/>
  <c r="D70" i="38"/>
  <c r="D71" i="38"/>
  <c r="D72" i="38"/>
  <c r="D73" i="38"/>
  <c r="F64" i="38"/>
  <c r="D75" i="38"/>
  <c r="D77" i="38"/>
  <c r="D78" i="38"/>
  <c r="D80" i="38"/>
  <c r="D81" i="38"/>
  <c r="D82" i="38"/>
  <c r="F74" i="38"/>
  <c r="F83" i="38"/>
  <c r="D88" i="38"/>
  <c r="D89" i="38"/>
  <c r="F85" i="38"/>
  <c r="D90" i="38"/>
  <c r="D91" i="38"/>
  <c r="F90" i="38"/>
  <c r="F93" i="38"/>
  <c r="G21" i="1"/>
  <c r="D47" i="38"/>
  <c r="D48" i="38"/>
  <c r="D49" i="38"/>
  <c r="D50" i="38"/>
  <c r="D51" i="38"/>
  <c r="F45" i="38"/>
  <c r="D52" i="38"/>
  <c r="D53" i="38"/>
  <c r="D54" i="38"/>
  <c r="D55" i="38"/>
  <c r="D56" i="38"/>
  <c r="F52" i="38"/>
  <c r="D57" i="38"/>
  <c r="D58" i="38"/>
  <c r="D59" i="38"/>
  <c r="D60" i="38"/>
  <c r="F57" i="38"/>
  <c r="F61" i="38"/>
  <c r="G20" i="1"/>
  <c r="D29" i="38"/>
  <c r="D30" i="38"/>
  <c r="F29" i="38"/>
  <c r="D31" i="38"/>
  <c r="D32" i="38"/>
  <c r="D33" i="38"/>
  <c r="D34" i="38"/>
  <c r="D35" i="38"/>
  <c r="F31" i="38"/>
  <c r="D36" i="38"/>
  <c r="D37" i="38"/>
  <c r="D38" i="38"/>
  <c r="D39" i="38"/>
  <c r="D40" i="38"/>
  <c r="D41" i="38"/>
  <c r="F36" i="38"/>
  <c r="F42" i="38"/>
  <c r="G19" i="1"/>
  <c r="D4" i="38"/>
  <c r="D5" i="38"/>
  <c r="D6" i="38"/>
  <c r="D7" i="38"/>
  <c r="F4" i="38"/>
  <c r="D8" i="38"/>
  <c r="D9" i="38"/>
  <c r="D10" i="38"/>
  <c r="F8" i="38"/>
  <c r="D11" i="38"/>
  <c r="D12" i="38"/>
  <c r="F11" i="38"/>
  <c r="D15" i="38"/>
  <c r="D16" i="38"/>
  <c r="D17" i="38"/>
  <c r="D19" i="38"/>
  <c r="D20" i="38"/>
  <c r="D21" i="38"/>
  <c r="D23" i="38"/>
  <c r="D24" i="38"/>
  <c r="D25" i="38"/>
  <c r="F13" i="38"/>
  <c r="F26" i="38"/>
  <c r="G18" i="1"/>
  <c r="J139" i="37"/>
  <c r="J140" i="37"/>
  <c r="J141" i="37"/>
  <c r="J142" i="37"/>
  <c r="L138" i="37"/>
  <c r="J148" i="37"/>
  <c r="J149" i="37"/>
  <c r="J150" i="37"/>
  <c r="J151" i="37"/>
  <c r="J152" i="37"/>
  <c r="J153" i="37"/>
  <c r="L147" i="37"/>
  <c r="J155" i="37"/>
  <c r="J158" i="37"/>
  <c r="J156" i="37"/>
  <c r="J157" i="37"/>
  <c r="L154" i="37"/>
  <c r="L159" i="37"/>
  <c r="J143" i="37"/>
  <c r="J144" i="37"/>
  <c r="J145" i="37"/>
  <c r="J146" i="37"/>
  <c r="L143" i="37"/>
  <c r="L166" i="37"/>
  <c r="G16" i="1"/>
  <c r="J92" i="37"/>
  <c r="J93" i="37"/>
  <c r="J94" i="37"/>
  <c r="J95" i="37"/>
  <c r="J96" i="37"/>
  <c r="L91" i="37"/>
  <c r="J98" i="37"/>
  <c r="J99" i="37"/>
  <c r="J100" i="37"/>
  <c r="J101" i="37"/>
  <c r="J102" i="37"/>
  <c r="L97" i="37"/>
  <c r="J104" i="37"/>
  <c r="J105" i="37"/>
  <c r="J106" i="37"/>
  <c r="J107" i="37"/>
  <c r="J108" i="37"/>
  <c r="L103" i="37"/>
  <c r="J111" i="37"/>
  <c r="J112" i="37"/>
  <c r="J113" i="37"/>
  <c r="J115" i="37"/>
  <c r="J114" i="37"/>
  <c r="J117" i="37"/>
  <c r="J116" i="37"/>
  <c r="J119" i="37"/>
  <c r="J118" i="37"/>
  <c r="J120" i="37"/>
  <c r="J121" i="37"/>
  <c r="L110" i="37"/>
  <c r="L112" i="37"/>
  <c r="L113" i="37"/>
  <c r="L114" i="37"/>
  <c r="L115" i="37"/>
  <c r="L116" i="37"/>
  <c r="L117" i="37"/>
  <c r="L118" i="37"/>
  <c r="L119" i="37"/>
  <c r="L120" i="37"/>
  <c r="L121" i="37"/>
  <c r="L122" i="37"/>
  <c r="L124" i="37"/>
  <c r="L125" i="37"/>
  <c r="L126" i="37"/>
  <c r="L135" i="37"/>
  <c r="G15" i="1"/>
  <c r="J46" i="37"/>
  <c r="J47" i="37"/>
  <c r="L45" i="37"/>
  <c r="L48" i="37"/>
  <c r="L49" i="37"/>
  <c r="L50" i="37"/>
  <c r="J52" i="37"/>
  <c r="J53" i="37"/>
  <c r="J54" i="37"/>
  <c r="J55" i="37"/>
  <c r="J56" i="37"/>
  <c r="L51" i="37"/>
  <c r="J58" i="37"/>
  <c r="J59" i="37"/>
  <c r="L57" i="37"/>
  <c r="L60" i="37"/>
  <c r="L61" i="37"/>
  <c r="J64" i="37"/>
  <c r="J67" i="37"/>
  <c r="J66" i="37"/>
  <c r="J68" i="37"/>
  <c r="L62" i="37"/>
  <c r="L65" i="37"/>
  <c r="L66" i="37"/>
  <c r="L67" i="37"/>
  <c r="L68" i="37"/>
  <c r="L69" i="37"/>
  <c r="J71" i="37"/>
  <c r="J72" i="37"/>
  <c r="J73" i="37"/>
  <c r="J74" i="37"/>
  <c r="L70" i="37"/>
  <c r="J76" i="37"/>
  <c r="J77" i="37"/>
  <c r="J80" i="37"/>
  <c r="J81" i="37"/>
  <c r="J78" i="37"/>
  <c r="L75" i="37"/>
  <c r="L78" i="37"/>
  <c r="L79" i="37"/>
  <c r="L80" i="37"/>
  <c r="L81" i="37"/>
  <c r="J83" i="37"/>
  <c r="J84" i="37"/>
  <c r="J85" i="37"/>
  <c r="J86" i="37"/>
  <c r="J87" i="37"/>
  <c r="L82" i="37"/>
  <c r="L88" i="37"/>
  <c r="G14" i="1"/>
  <c r="J4" i="37"/>
  <c r="J6" i="37"/>
  <c r="J7" i="37"/>
  <c r="J8" i="37"/>
  <c r="J9" i="37"/>
  <c r="L4" i="37"/>
  <c r="J10" i="37"/>
  <c r="J12" i="37"/>
  <c r="J13" i="37"/>
  <c r="J14" i="37"/>
  <c r="J15" i="37"/>
  <c r="L10" i="37"/>
  <c r="J16" i="37"/>
  <c r="J18" i="37"/>
  <c r="J19" i="37"/>
  <c r="J20" i="37"/>
  <c r="J21" i="37"/>
  <c r="L16" i="37"/>
  <c r="J22" i="37"/>
  <c r="J24" i="37"/>
  <c r="J25" i="37"/>
  <c r="J26" i="37"/>
  <c r="J27" i="37"/>
  <c r="L22" i="37"/>
  <c r="J28" i="37"/>
  <c r="J30" i="37"/>
  <c r="J31" i="37"/>
  <c r="J32" i="37"/>
  <c r="J33" i="37"/>
  <c r="L28" i="37"/>
  <c r="J37" i="37"/>
  <c r="J38" i="37"/>
  <c r="J39" i="37"/>
  <c r="J40" i="37"/>
  <c r="J41" i="37"/>
  <c r="L34" i="37"/>
  <c r="L42" i="37"/>
  <c r="G13" i="1"/>
  <c r="J79" i="36"/>
  <c r="J80" i="36"/>
  <c r="J81" i="36"/>
  <c r="J82" i="36"/>
  <c r="J83" i="36"/>
  <c r="J84" i="36"/>
  <c r="K77" i="36"/>
  <c r="K79" i="36"/>
  <c r="K80" i="36"/>
  <c r="K81" i="36"/>
  <c r="K82" i="36"/>
  <c r="K83" i="36"/>
  <c r="K84" i="36"/>
  <c r="K85" i="36"/>
  <c r="J88" i="36"/>
  <c r="J89" i="36"/>
  <c r="J90" i="36"/>
  <c r="J91" i="36"/>
  <c r="K86" i="36"/>
  <c r="K88" i="36"/>
  <c r="K89" i="36"/>
  <c r="K90" i="36"/>
  <c r="K91" i="36"/>
  <c r="K92" i="36"/>
  <c r="J94" i="36"/>
  <c r="J95" i="36"/>
  <c r="J96" i="36"/>
  <c r="J97" i="36"/>
  <c r="J98" i="36"/>
  <c r="J99" i="36"/>
  <c r="J100" i="36"/>
  <c r="K93" i="36"/>
  <c r="K95" i="36"/>
  <c r="K96" i="36"/>
  <c r="K97" i="36"/>
  <c r="K98" i="36"/>
  <c r="K99" i="36"/>
  <c r="K100" i="36"/>
  <c r="J101" i="36"/>
  <c r="J103" i="36"/>
  <c r="J104" i="36"/>
  <c r="J105" i="36"/>
  <c r="K101" i="36"/>
  <c r="K106" i="36"/>
  <c r="G11" i="1"/>
  <c r="J56" i="36"/>
  <c r="J57" i="36"/>
  <c r="J60" i="36"/>
  <c r="K54" i="36"/>
  <c r="K56" i="36"/>
  <c r="K57" i="36"/>
  <c r="K58" i="36"/>
  <c r="K59" i="36"/>
  <c r="K60" i="36"/>
  <c r="J61" i="36"/>
  <c r="J62" i="36"/>
  <c r="K61" i="36"/>
  <c r="J63" i="36"/>
  <c r="J65" i="36"/>
  <c r="J66" i="36"/>
  <c r="J67" i="36"/>
  <c r="K63" i="36"/>
  <c r="J70" i="36"/>
  <c r="K68" i="36"/>
  <c r="K70" i="36"/>
  <c r="K74" i="36"/>
  <c r="G10" i="1"/>
  <c r="J4" i="36"/>
  <c r="J5" i="36"/>
  <c r="J6" i="36"/>
  <c r="J7" i="36"/>
  <c r="K4" i="36"/>
  <c r="J8" i="36"/>
  <c r="J9" i="36"/>
  <c r="J10" i="36"/>
  <c r="J11" i="36"/>
  <c r="J12" i="36"/>
  <c r="J13" i="36"/>
  <c r="K8" i="36"/>
  <c r="J16" i="36"/>
  <c r="J17" i="36"/>
  <c r="J18" i="36"/>
  <c r="J19" i="36"/>
  <c r="J20" i="36"/>
  <c r="J21" i="36"/>
  <c r="J23" i="36"/>
  <c r="J24" i="36"/>
  <c r="J25" i="36"/>
  <c r="J26" i="36"/>
  <c r="J27" i="36"/>
  <c r="J28" i="36"/>
  <c r="J29" i="36"/>
  <c r="J30" i="36"/>
  <c r="J32" i="36"/>
  <c r="J33" i="36"/>
  <c r="K14" i="36"/>
  <c r="K16" i="36"/>
  <c r="K17" i="36"/>
  <c r="K18" i="36"/>
  <c r="K19" i="36"/>
  <c r="K20" i="36"/>
  <c r="K21" i="36"/>
  <c r="K22" i="36"/>
  <c r="K23" i="36"/>
  <c r="K24" i="36"/>
  <c r="K25" i="36"/>
  <c r="K26" i="36"/>
  <c r="K27" i="36"/>
  <c r="K28" i="36"/>
  <c r="K29" i="36"/>
  <c r="K30" i="36"/>
  <c r="K31" i="36"/>
  <c r="K32" i="36"/>
  <c r="K33" i="36"/>
  <c r="J35" i="36"/>
  <c r="J36" i="36"/>
  <c r="J37" i="36"/>
  <c r="J38" i="36"/>
  <c r="J40" i="36"/>
  <c r="J41" i="36"/>
  <c r="J42" i="36"/>
  <c r="K34" i="36"/>
  <c r="K36" i="36"/>
  <c r="K37" i="36"/>
  <c r="K38" i="36"/>
  <c r="K39" i="36"/>
  <c r="K40" i="36"/>
  <c r="K41" i="36"/>
  <c r="K42" i="36"/>
  <c r="J45" i="36"/>
  <c r="J46" i="36"/>
  <c r="J47" i="36"/>
  <c r="J48" i="36"/>
  <c r="J50" i="36"/>
  <c r="K43" i="36"/>
  <c r="K45" i="36"/>
  <c r="K46" i="36"/>
  <c r="K47" i="36"/>
  <c r="K48" i="36"/>
  <c r="K49" i="36"/>
  <c r="K50" i="36"/>
  <c r="K51" i="36"/>
  <c r="G9" i="1"/>
  <c r="E60" i="40"/>
  <c r="E59" i="40"/>
  <c r="E58" i="40"/>
  <c r="E57" i="40"/>
  <c r="D55" i="40"/>
  <c r="E54" i="40"/>
  <c r="E53" i="40"/>
  <c r="E52" i="40"/>
  <c r="E51" i="40"/>
  <c r="E50" i="40"/>
  <c r="E49" i="40"/>
  <c r="D47" i="40"/>
  <c r="D45" i="40"/>
  <c r="D44" i="40"/>
  <c r="D42" i="40"/>
  <c r="D41" i="40"/>
  <c r="E40" i="40"/>
  <c r="E39" i="40"/>
  <c r="E38" i="40"/>
  <c r="E37" i="40"/>
  <c r="D35" i="40"/>
  <c r="E31" i="40"/>
  <c r="E30" i="40"/>
  <c r="D28" i="40"/>
  <c r="E27" i="40"/>
  <c r="E26" i="40"/>
  <c r="E25" i="40"/>
  <c r="E24" i="40"/>
  <c r="D22" i="40"/>
  <c r="E21" i="40"/>
  <c r="E20" i="40"/>
  <c r="E19" i="40"/>
  <c r="E18" i="40"/>
  <c r="E17" i="40"/>
  <c r="E16" i="40"/>
  <c r="E15" i="40"/>
  <c r="E14" i="40"/>
  <c r="D12" i="40"/>
  <c r="E11" i="40"/>
  <c r="E10" i="40"/>
  <c r="E9" i="40"/>
  <c r="E8" i="40"/>
  <c r="E7" i="40"/>
  <c r="E6" i="40"/>
  <c r="D4" i="40"/>
  <c r="E45" i="39"/>
  <c r="E44" i="39"/>
  <c r="E43" i="39"/>
  <c r="E42" i="39"/>
  <c r="E41" i="39"/>
  <c r="E40" i="39"/>
  <c r="E39" i="39"/>
  <c r="E38" i="39"/>
  <c r="D36" i="39"/>
  <c r="D35" i="39"/>
  <c r="E33" i="39"/>
  <c r="D33" i="39"/>
  <c r="E32" i="39"/>
  <c r="D32" i="39"/>
  <c r="E31" i="39"/>
  <c r="D31" i="39"/>
  <c r="D30" i="39"/>
  <c r="D29" i="39"/>
  <c r="E27" i="39"/>
  <c r="E26" i="39"/>
  <c r="E25" i="39"/>
  <c r="E19" i="39"/>
  <c r="E18" i="39"/>
  <c r="E17" i="39"/>
  <c r="D16" i="39"/>
  <c r="D15" i="39"/>
  <c r="E14" i="39"/>
  <c r="E13" i="39"/>
  <c r="E12" i="39"/>
  <c r="D11" i="39"/>
  <c r="D10" i="39"/>
  <c r="D76" i="38"/>
  <c r="D79" i="38"/>
  <c r="D87" i="38"/>
  <c r="D86" i="38"/>
  <c r="D84" i="38"/>
  <c r="D83" i="38"/>
  <c r="E73" i="38"/>
  <c r="E72" i="38"/>
  <c r="E71" i="38"/>
  <c r="E70" i="38"/>
  <c r="E69" i="38"/>
  <c r="E68" i="38"/>
  <c r="E67" i="38"/>
  <c r="E66" i="38"/>
  <c r="D64" i="38"/>
  <c r="E51" i="38"/>
  <c r="E50" i="38"/>
  <c r="E49" i="38"/>
  <c r="E48" i="38"/>
  <c r="E47" i="38"/>
  <c r="D45" i="38"/>
  <c r="L165" i="37"/>
  <c r="J165" i="37"/>
  <c r="L164" i="37"/>
  <c r="J164" i="37"/>
  <c r="L163" i="37"/>
  <c r="J163" i="37"/>
  <c r="L162" i="37"/>
  <c r="J162" i="37"/>
  <c r="L161" i="37"/>
  <c r="J161" i="37"/>
  <c r="J160" i="37"/>
  <c r="J159" i="37"/>
  <c r="L158" i="37"/>
  <c r="L157" i="37"/>
  <c r="L156" i="37"/>
  <c r="J154" i="37"/>
  <c r="L153" i="37"/>
  <c r="L152" i="37"/>
  <c r="L151" i="37"/>
  <c r="L150" i="37"/>
  <c r="L149" i="37"/>
  <c r="J147" i="37"/>
  <c r="L142" i="37"/>
  <c r="L141" i="37"/>
  <c r="L140" i="37"/>
  <c r="J138" i="37"/>
  <c r="L127" i="37"/>
  <c r="L130" i="37"/>
  <c r="L131" i="37"/>
  <c r="L132" i="37"/>
  <c r="L133" i="37"/>
  <c r="J134" i="37"/>
  <c r="J133" i="37"/>
  <c r="J132" i="37"/>
  <c r="J131" i="37"/>
  <c r="J130" i="37"/>
  <c r="J129" i="37"/>
  <c r="J128" i="37"/>
  <c r="J127" i="37"/>
  <c r="J125" i="37"/>
  <c r="J124" i="37"/>
  <c r="J123" i="37"/>
  <c r="J122" i="37"/>
  <c r="J110" i="37"/>
  <c r="J48" i="37"/>
  <c r="J49" i="37"/>
  <c r="J50" i="37"/>
  <c r="J60" i="37"/>
  <c r="J61" i="37"/>
  <c r="J65" i="37"/>
  <c r="J69" i="37"/>
  <c r="J79" i="37"/>
  <c r="J63" i="37"/>
  <c r="J35" i="37"/>
  <c r="L41" i="37"/>
  <c r="L40" i="37"/>
  <c r="L39" i="37"/>
  <c r="L38" i="37"/>
  <c r="L37" i="37"/>
  <c r="J93" i="36"/>
  <c r="J92" i="36"/>
  <c r="J87" i="36"/>
  <c r="J86" i="36"/>
  <c r="J85" i="36"/>
  <c r="J78" i="36"/>
  <c r="J77" i="36"/>
  <c r="K73" i="36"/>
  <c r="J73" i="36"/>
  <c r="K72" i="36"/>
  <c r="J72" i="36"/>
  <c r="K71" i="36"/>
  <c r="J71" i="36"/>
  <c r="J69" i="36"/>
  <c r="J68" i="36"/>
  <c r="J59" i="36"/>
  <c r="J58" i="36"/>
  <c r="J55" i="36"/>
  <c r="J54" i="36"/>
  <c r="J49" i="36"/>
  <c r="J44" i="36"/>
  <c r="J43" i="36"/>
  <c r="J39" i="36"/>
  <c r="J34" i="36"/>
  <c r="J31" i="36"/>
  <c r="J22" i="36"/>
  <c r="J15" i="36"/>
  <c r="J14" i="36"/>
  <c r="F4" i="10"/>
  <c r="F5" i="10"/>
  <c r="F6" i="10"/>
  <c r="F7" i="10"/>
  <c r="F8" i="10"/>
  <c r="F9" i="10"/>
  <c r="F10" i="10"/>
  <c r="F11" i="10"/>
  <c r="F12" i="10"/>
  <c r="F13" i="10"/>
  <c r="F14" i="10"/>
  <c r="F15" i="10"/>
  <c r="F16" i="10"/>
  <c r="F17" i="10"/>
  <c r="F18" i="10"/>
  <c r="F19" i="10"/>
  <c r="F20" i="10"/>
  <c r="F25" i="10"/>
  <c r="G4" i="10"/>
  <c r="G5" i="10"/>
  <c r="G6" i="10"/>
  <c r="G7" i="10"/>
  <c r="G16" i="10"/>
  <c r="D4" i="5"/>
  <c r="E4" i="5"/>
  <c r="F4" i="5"/>
  <c r="G4" i="5"/>
  <c r="H4" i="5"/>
  <c r="I4" i="5"/>
  <c r="J4" i="5"/>
  <c r="K4" i="5"/>
  <c r="L4" i="5"/>
  <c r="M4" i="5"/>
  <c r="N4" i="5"/>
  <c r="O4" i="5"/>
  <c r="P4" i="5"/>
  <c r="Q4" i="5"/>
  <c r="R4" i="5"/>
  <c r="S4" i="5"/>
  <c r="T4" i="5"/>
  <c r="U4" i="5"/>
  <c r="V4" i="5"/>
  <c r="W4" i="5"/>
  <c r="X4" i="5"/>
  <c r="Y4" i="5"/>
  <c r="C4" i="5"/>
  <c r="B4" i="5"/>
  <c r="G8" i="10"/>
  <c r="G9" i="10"/>
  <c r="G10" i="10"/>
  <c r="G11" i="10"/>
  <c r="G12" i="10"/>
  <c r="G13" i="10"/>
  <c r="G14" i="10"/>
  <c r="G15" i="10"/>
  <c r="G17" i="10"/>
  <c r="G18" i="10"/>
  <c r="G19" i="10"/>
  <c r="G20" i="10"/>
  <c r="G25" i="10"/>
  <c r="Y5" i="5"/>
  <c r="X5" i="5"/>
  <c r="W5" i="5"/>
  <c r="V5" i="5"/>
  <c r="U5" i="5"/>
  <c r="T5" i="5"/>
  <c r="S5" i="5"/>
  <c r="R5" i="5"/>
  <c r="Q5" i="5"/>
  <c r="P5" i="5"/>
  <c r="O5" i="5"/>
  <c r="N5" i="5"/>
  <c r="M5" i="5"/>
  <c r="L5" i="5"/>
  <c r="K5" i="5"/>
  <c r="J5" i="5"/>
  <c r="I5" i="5"/>
  <c r="H5" i="5"/>
  <c r="G5" i="5"/>
  <c r="F5" i="5"/>
  <c r="E5" i="5"/>
  <c r="D5" i="5"/>
  <c r="C5" i="5"/>
</calcChain>
</file>

<file path=xl/sharedStrings.xml><?xml version="1.0" encoding="utf-8"?>
<sst xmlns="http://schemas.openxmlformats.org/spreadsheetml/2006/main" count="883" uniqueCount="508">
  <si>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</si>
  <si>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</si>
  <si>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</si>
  <si>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</si>
  <si>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</si>
  <si>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</si>
  <si>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</si>
  <si>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</si>
  <si>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</si>
  <si>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</si>
  <si>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</si>
  <si>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</si>
  <si>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</si>
  <si>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</si>
  <si>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</si>
  <si>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</si>
  <si>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</si>
  <si>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</si>
  <si>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</si>
  <si>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</si>
  <si>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</si>
  <si>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</si>
  <si>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</si>
  <si>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</si>
  <si>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</si>
  <si>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</si>
  <si>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</si>
  <si>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</si>
  <si>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</si>
  <si>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</si>
  <si>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</si>
  <si>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</si>
  <si>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</si>
  <si>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</si>
  <si>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</si>
  <si>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</si>
  <si>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</si>
  <si>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</si>
  <si>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</si>
  <si>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</si>
  <si>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</si>
  <si>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</si>
  <si>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</si>
  <si>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</si>
  <si>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</si>
  <si>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</si>
  <si>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</si>
  <si>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</si>
  <si>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</si>
  <si>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</si>
  <si>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</si>
  <si>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</si>
  <si>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</si>
  <si>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</si>
  <si>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</si>
  <si>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</si>
  <si>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</si>
  <si>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</si>
  <si>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</si>
  <si>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</si>
  <si>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</si>
  <si>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</si>
  <si>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</si>
  <si>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</si>
  <si>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</si>
  <si>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</si>
  <si>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</si>
  <si>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</si>
  <si>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</si>
  <si>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</si>
  <si>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</si>
  <si>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</si>
  <si>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</si>
  <si>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</si>
  <si>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</si>
  <si>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</si>
  <si>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</si>
  <si>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</si>
  <si>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</si>
  <si>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</si>
  <si>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</si>
  <si>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</si>
  <si>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</si>
  <si>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</si>
  <si>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</si>
  <si>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 xml:space="preserve">Sustainability Analysis for Epidemic Control:  Kenya </t>
  </si>
  <si>
    <t>Generalized</t>
  </si>
  <si>
    <t>Long Term Strategy</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</si>
  <si>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</si>
  <si>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</si>
  <si>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</si>
  <si>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</si>
  <si>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</si>
  <si>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</si>
  <si>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</si>
  <si>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</si>
  <si>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</si>
  <si>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</si>
  <si>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</si>
  <si>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</si>
  <si>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</si>
  <si>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</si>
  <si>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</si>
  <si>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</si>
  <si>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</si>
  <si>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</si>
  <si>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</si>
  <si>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</si>
  <si>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</si>
  <si>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</si>
  <si>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</si>
  <si>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</si>
  <si>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</si>
  <si>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</si>
  <si>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</si>
  <si>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</si>
  <si>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</si>
  <si>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</si>
  <si>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</si>
  <si>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</si>
  <si>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</si>
  <si>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</si>
  <si>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</si>
  <si>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</si>
  <si>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</si>
  <si>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</si>
  <si>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</si>
  <si>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</si>
  <si>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</si>
  <si>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</si>
  <si>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</si>
  <si>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</si>
  <si>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</si>
  <si>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</si>
  <si>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</si>
  <si>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</si>
  <si>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</si>
  <si>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</si>
  <si>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</si>
  <si>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</si>
  <si>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 xml:space="preserve">In country Assessment Report: </t>
  </si>
  <si>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</si>
  <si>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</si>
  <si>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</si>
  <si>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</si>
  <si>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</si>
  <si>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</si>
  <si>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</si>
  <si>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</si>
  <si>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</si>
  <si>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</si>
  <si>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</si>
  <si>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</si>
  <si>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</si>
  <si>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</si>
  <si>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</si>
  <si>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</si>
  <si>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</si>
  <si>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</si>
  <si>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</si>
  <si>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</si>
  <si>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</si>
  <si>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</si>
  <si>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</si>
  <si>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</si>
  <si>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</si>
  <si>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</si>
  <si>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</si>
  <si>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</si>
  <si>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</si>
  <si>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</si>
  <si>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</si>
  <si>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</si>
  <si>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</si>
  <si>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</si>
  <si>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</si>
  <si>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</si>
  <si>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</si>
  <si>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</si>
  <si>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</si>
  <si>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</si>
  <si>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</si>
  <si>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</si>
  <si>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</si>
  <si>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</si>
  <si>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</si>
  <si>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</si>
  <si>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</si>
  <si>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</si>
  <si>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</si>
  <si>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</si>
  <si>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</si>
  <si>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</si>
  <si>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</si>
  <si>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</si>
  <si>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</si>
  <si>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</si>
  <si>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</si>
  <si>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</si>
  <si>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</si>
  <si>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</si>
  <si>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</si>
  <si>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</si>
  <si>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</si>
  <si>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</si>
  <si>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</si>
  <si>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</si>
  <si>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</si>
  <si>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</si>
  <si>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</si>
  <si>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</si>
  <si>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</si>
  <si>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</si>
  <si>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</si>
  <si>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</si>
  <si>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</si>
  <si>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</si>
  <si>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</si>
  <si>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</si>
  <si>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</si>
  <si>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</si>
  <si>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</si>
  <si>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</si>
  <si>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</si>
  <si>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</si>
  <si>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</si>
  <si>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</si>
  <si>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</si>
  <si>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</si>
  <si>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</si>
  <si>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</si>
  <si>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</si>
  <si>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</si>
  <si>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</si>
  <si>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</si>
  <si>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</si>
  <si>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</si>
  <si>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</si>
  <si>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</si>
  <si>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</si>
  <si>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</si>
  <si>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</si>
  <si>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</si>
  <si>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</si>
  <si>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</si>
  <si>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</si>
  <si>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</si>
  <si>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</si>
  <si>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</si>
  <si>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</si>
  <si>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</si>
  <si>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</si>
  <si>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</si>
  <si>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</si>
  <si>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</si>
  <si>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</si>
  <si>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</si>
  <si>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</si>
  <si>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</si>
  <si>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</si>
  <si>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</si>
  <si>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</si>
  <si>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</si>
  <si>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</si>
  <si>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</si>
  <si>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</si>
  <si>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</si>
  <si>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</si>
  <si>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</si>
  <si>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</si>
  <si>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</si>
  <si>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</si>
  <si>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</si>
  <si>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</si>
  <si>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</si>
  <si>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</si>
  <si>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</si>
  <si>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</si>
  <si>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</si>
  <si>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</si>
  <si>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</si>
  <si>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</si>
  <si>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</si>
  <si>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</si>
  <si>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</si>
  <si>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</si>
  <si>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</si>
  <si>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</si>
  <si>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</si>
  <si>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</si>
  <si>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</si>
  <si>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</si>
  <si>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</si>
  <si>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</si>
  <si>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</si>
  <si>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</si>
  <si>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</si>
  <si>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</si>
  <si>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</si>
  <si>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</si>
  <si>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</si>
  <si>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</si>
  <si>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</si>
  <si>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</si>
  <si>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</si>
  <si>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</si>
  <si>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</si>
  <si>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</si>
  <si>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</si>
  <si>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</si>
  <si>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</si>
  <si>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</si>
  <si>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</si>
  <si>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</si>
  <si>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</si>
  <si>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</si>
  <si>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</si>
  <si>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</si>
  <si>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</si>
  <si>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</si>
  <si>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</si>
  <si>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</si>
  <si>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</si>
  <si>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</si>
  <si>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</si>
  <si>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</si>
  <si>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</si>
  <si>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</si>
  <si>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</si>
  <si>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</si>
  <si>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</si>
  <si>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</si>
  <si>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</si>
  <si>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</si>
  <si>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</si>
  <si>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</si>
  <si>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</si>
  <si>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</si>
  <si>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Light Green Score
(approaching sustainability and requires little or no investment)</t>
  </si>
  <si>
    <r>
      <rPr>
        <b/>
        <sz val="10"/>
        <color theme="1"/>
        <rFont val="Calibri"/>
        <family val="2"/>
        <scheme val="minor"/>
      </rPr>
      <t xml:space="preserve">COP 15 Planning Level: </t>
    </r>
    <r>
      <rPr>
        <sz val="10"/>
        <color theme="1"/>
        <rFont val="Calibri"/>
        <family val="2"/>
        <scheme val="minor"/>
      </rPr>
      <t xml:space="preserve"> </t>
    </r>
  </si>
  <si>
    <t>Accountability and Transparency</t>
  </si>
  <si>
    <t>12. Public Access to Information</t>
  </si>
  <si>
    <t>Enabling Environment</t>
  </si>
  <si>
    <t>14. Policies, Laws, and Regulations</t>
  </si>
  <si>
    <t>15. Planning and Coordination</t>
  </si>
  <si>
    <t>GNI Per Capita (PPP)</t>
  </si>
  <si>
    <t>GNI  (PPP)</t>
  </si>
  <si>
    <t>GNI per PLHIV (PPP)</t>
  </si>
  <si>
    <t>**SHOULD MATCH FIGURES IN SDS TABLE 1.1.2</t>
  </si>
  <si>
    <t># virally
suppressed</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</si>
  <si>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</si>
  <si>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</si>
  <si>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</si>
  <si>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</si>
  <si>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</si>
  <si>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</si>
  <si>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</si>
  <si>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</si>
  <si>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</si>
  <si>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</si>
  <si>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</si>
  <si>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</si>
  <si>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</si>
  <si>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</si>
  <si>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</si>
  <si>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</si>
  <si>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</si>
  <si>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</si>
  <si>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</si>
  <si>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</si>
  <si>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</si>
  <si>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</si>
  <si>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</si>
  <si>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</si>
  <si>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</si>
  <si>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</si>
  <si>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</si>
  <si>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</si>
  <si>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</si>
  <si>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</si>
  <si>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</si>
  <si>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</si>
  <si>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</si>
  <si>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</si>
  <si>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</si>
  <si>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</si>
  <si>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</si>
  <si>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</si>
  <si>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</si>
  <si>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</si>
  <si>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</si>
  <si>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</si>
  <si>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</si>
  <si>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</si>
  <si>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</si>
  <si>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</si>
  <si>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</si>
  <si>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</si>
  <si>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</si>
  <si>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</si>
  <si>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</si>
  <si>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</si>
  <si>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 xml:space="preserve">Low Middle Income </t>
  </si>
  <si>
    <t>National HIV/AIDs Spending Assesment (NASA) 2013</t>
  </si>
  <si>
    <t>SOURCE: APR 14 Data</t>
  </si>
  <si>
    <t>NOTES: # ever started on ART = 871,172 so retention rate = 85% [740,497]</t>
  </si>
  <si>
    <t>Viral suppression rate = 75%</t>
  </si>
  <si>
    <t>Planning meeting reports and minutes. KAIS 2012, KDHS 2014</t>
  </si>
  <si>
    <t xml:space="preserve">government leads the coordination role but there is critical contribuiton from other external agencies </t>
  </si>
  <si>
    <t>No report is avialable to determine the proportion.</t>
  </si>
  <si>
    <t>level of contributionp of  the government needs to be quntified like HR, logistics, infrastructure and coordination</t>
  </si>
  <si>
    <t xml:space="preserve">Kenya HIV Estimates Report 2014, KAIS 2012 and IBBS 2010/11 </t>
  </si>
  <si>
    <t>most data is collected but the options limit the areas to be assessed.</t>
  </si>
  <si>
    <t>Viral load data base in place; NASCOP EID/VL website</t>
  </si>
  <si>
    <t>collection of data is done but not as comprehensive. Need to build systems and structures to support collection of comprenensive data. need to make it fully funcitonal.</t>
  </si>
  <si>
    <t>NASCOP website; World Bank KPs size estimate Report, IBBS 2010/11 and Global AIDS Response Progress Report 2014 (GARPR)</t>
  </si>
  <si>
    <t>Key population is a hidden population therefore determining the actual size is difficult. Inadequate data on the KPs.</t>
  </si>
  <si>
    <t>KNASA 2009/10-2011/12, NHA 2009/10, GARPR 2014</t>
  </si>
  <si>
    <t>need to collect county specific data. Data collection is depedent on external support. We lack county specific data.</t>
  </si>
  <si>
    <t>KNASA 2009/10-2011/12, NHA 2009/10</t>
  </si>
  <si>
    <t>gap in timeliness of the expditure reports. The completeness of the data need to be addressed.</t>
  </si>
  <si>
    <t xml:space="preserve">not periodically consistent. Need to disseminate widely. </t>
  </si>
  <si>
    <t>SARAM 2013, ART costing 2009, KASF 2014 - 2019, National ecomomic survey 2013</t>
  </si>
  <si>
    <t>DHIS, EMR, LMIS: These routine national health information systems used at all levels, dashboards are developed according to need by GOK/MOH.</t>
  </si>
  <si>
    <t>collection happens but there are quality issues. Gap in inteoperability. Need for manintenance and upgrading of the system.</t>
  </si>
  <si>
    <t>Annual reports. County reports, TWG minutes.Dashboards</t>
  </si>
  <si>
    <t xml:space="preserve">need to strenthen analysis at the county levels.  </t>
  </si>
  <si>
    <t>Data is routinely collected but the overall quality of data need to be improved.</t>
  </si>
  <si>
    <t>need to improve linkage between the facility and community data. Data is collected in bits and pieces. Not complete story. There is a lot of ducplication.</t>
  </si>
  <si>
    <t>GARPR 2014, biannual epidemiologic report, annual HIV reports, program specific reports.</t>
  </si>
  <si>
    <t>need to impove availability of the community data</t>
  </si>
  <si>
    <t>KAIS 2012,MFL, DHIS, Estimates,Prevention revolution roadmap 2014, County profiles 2014</t>
  </si>
  <si>
    <t>29% as per county profiles</t>
  </si>
  <si>
    <t>KAIS 2012, MFL, DHIS, Estimates 2014,Prevention revolution roadmap 2014, County profiles 2014</t>
  </si>
  <si>
    <t>51% as per county profiles</t>
  </si>
  <si>
    <t>DHIS,APR 2104</t>
  </si>
  <si>
    <t>APR 2014, NASCOP report on Key Populations 2012/13, Kenya MARPS Estmate consensus report 2013</t>
  </si>
  <si>
    <t>The key data collection tools are not disaggregated to collect data for key populations; We propose that this question clearly separate public and private facility and community too.</t>
  </si>
  <si>
    <t>KASF 2014 - 2019, County estimates 2014,KAIS 2012, EPP spectrum modelling 2013,DHIS</t>
  </si>
  <si>
    <t>work place policy, HIV control act, Service delivery SOPs and charter,KASF</t>
  </si>
  <si>
    <t xml:space="preserve">GoK provides </t>
  </si>
  <si>
    <t xml:space="preserve">Norms and standards for health work force – August 2014; HRH assessment by intrahealth (must have been the performance needs assessment) – Aug 2011
Kenya Vision 2030 ;launched 10 June 2008 by President Mwai Kibaki
</t>
  </si>
  <si>
    <t>national plan is needed for transition of donor funded HCWs.</t>
  </si>
  <si>
    <t>Kenya HRH Strategy 2014 -2019</t>
  </si>
  <si>
    <t>Kenya HRH Strategy 2014 -2019; Report of the Performance Needs Assessment of the Kenya Health Training System August 2011</t>
  </si>
  <si>
    <t>SIMS Above Site-SF Tool, "Pre-Service Education" CEE or if other country team knowledge
NASCOP HIV integrated curriculum (pre-service component)
Universities and KMTC curricula
Program reports</t>
  </si>
  <si>
    <t>As guidelines keep changing, they may not be up to date with equal speed.</t>
  </si>
  <si>
    <t xml:space="preserve">Country Team Knowledge; SIMS Inservice Training CEE
NASCOP's vision and mission 1987 </t>
  </si>
  <si>
    <t xml:space="preserve">Not clear consensus on this. Some feel NASCOP and its mandate is the strategy for this. </t>
  </si>
  <si>
    <t>National HRIS document or other country team knowledge
National HRH integrated management system 2010 and Kenya HRH Strategy 2014 -2019</t>
  </si>
  <si>
    <t>Exists at national level; not clear about at the county level. Need to support the devolved structures in this.</t>
  </si>
  <si>
    <t xml:space="preserve">In country source, i.e. HRH report, HRIS data:
Kenya National budgets, treasury data through KNASA 2009/10-2011/12, NHA 2009/10
</t>
  </si>
  <si>
    <t>Most HCW salaries are funded domestically, but CHW data often by partners</t>
  </si>
  <si>
    <t xml:space="preserve">National Quantification Report for HIV-related commodities for FY 2014/15 &amp; Forecast for FY 2015/16 and FY 2016/17 (Sept 2014);
 KASF 2014 - 2019; 
National AIDS Spending Framework (March 2014); Global Fund Concept Note (29 Jan 2015) </t>
  </si>
  <si>
    <t xml:space="preserve">National Quantification Report for HIV-related commodities for FY 2014/15 &amp; Forecast for FY 2015/16 and FY 2016/17 (Sept 2014);
 KASF 2014 - 2019; 
National AIDS Spending Framework (March 2014); Global Fund Concept Note (29 Jan 2015) 
</t>
  </si>
  <si>
    <t xml:space="preserve">National policy on procurement and drug supply -  The Kenya National Drug Policy (WHO; 1994), KEMSA budgets and reports, KEMSA roles website review (2014); M. Johnson, O. Hazemba, J. Kimeu, R. Kirika and M. Thuo, 2008. Assessment of Kenya
Medical Supplies Agency April 2008. MSH/SPS Regional Office, Nairobi
</t>
  </si>
  <si>
    <t>In country source, i.e., supply chain assessment report, LMIS data:
KEMSA LMIS</t>
  </si>
  <si>
    <t>ARVs commodities better supplied. There are frequent stock-outs of RTKs, condoms, etc</t>
  </si>
  <si>
    <t>Not clear if any was done for Kenya</t>
  </si>
  <si>
    <t>In country sources, i.e., QM/QI strategic plan/SOP, QM/QI Assessment Report: 
KQHIF, KQMH, CQI reports - National Quantification Report for HIV-related commodities for FY 2014/15 &amp; Forecast for FY 2015/16 and FY 2016/17 (Sept 2014)</t>
  </si>
  <si>
    <t>Review done at national level. Practice at lower strucutres varied.</t>
  </si>
  <si>
    <t>Current government SOP/technical guidelines for PMTCT and ART: and HTC guidelines by NASCOP 2014 website. MOH PMTCT guidelines-4th-edition-2012; The HTC Report 2011;  Guidelines for antiretroviral therapy in Kenya 4th edition 2011.</t>
  </si>
  <si>
    <t xml:space="preserve">In country sources, i.e., report, presentation, or annual plan indicating use of data for quality improvement: Kenya Patient Safety Survey Report 2014;  Kenya Quality Model for Health, 2011; The HTC Report 2011; 
</t>
  </si>
  <si>
    <t xml:space="preserve">In country sources, i.e., post-transition report or documentation: Kenya Quality Model for Health, 2011; </t>
  </si>
  <si>
    <t>In country source,  budget estimates 2014/15</t>
  </si>
  <si>
    <t>In country source, PPR program performance reviews</t>
  </si>
  <si>
    <t>Economic survey 2013/14</t>
  </si>
  <si>
    <t>PPR and NHAs</t>
  </si>
  <si>
    <t>NHA 2012/13</t>
  </si>
  <si>
    <t>infromation is not in the public domain, but its available at BMGF, KRCS, KANCO, UONDC</t>
  </si>
  <si>
    <t>MOT study, KAIS, KDHS, KASF, NHA, KNASA</t>
  </si>
  <si>
    <t>In country government source, county profiles , GIS data, prevention revolution roadmap</t>
  </si>
  <si>
    <t>In country source: KASF, KNASP iii,KHSSP and MSP</t>
  </si>
  <si>
    <t>In country source, budget estimates, national implemantaion guidelines, costed strategic plan.</t>
  </si>
  <si>
    <t>Kenya efficiency studies report(worldbank), policy brief of effeciencies in HTC ,training blood transfusion. Kenya health policy and KASF</t>
  </si>
  <si>
    <t xml:space="preserve">In country source, i.e., national HIV/AIDS expenditure report, NHAs. </t>
  </si>
  <si>
    <t xml:space="preserve">Global Fund Concept Note (29 Jan 2015) and National Quantification Report for HIV-related commodities for FY 2014/15 &amp; Forecast for FY 2015/16 and FY 2016/17 (Sept 2014)
</t>
  </si>
  <si>
    <t>Institute of Economics Feb. 15, 2013. Last score and source: The Open Budget Survey 2012 found that Kenya’s budget transparency score; at 49 out of 100 points in 2012 did not change from the previous score in 2010</t>
  </si>
  <si>
    <t>In country source, i.e., last annual national HIV/AIDS progress report or presentation: NACC &amp; NASCOP websites and PPR to TWGs, GLOBAL AIDS PROGRESS REPORT 2014</t>
  </si>
  <si>
    <t>In country source, i.e., last HIV/AIDS audit report: HIV/AIDS annual/mid-term reviews; NACC  and NASCOP Websites and PPR to TWGs, GLOBAL AIDS PROGRESS REPORT 2014</t>
  </si>
  <si>
    <t xml:space="preserve">The financial expenditures for NACC and MoH  where the GoK allocations for HIV/AIDS are allocated are audited annually and available to public </t>
  </si>
  <si>
    <t>http://pefa.org/en/assessment/ke-aug12-pfmpr-public-en: 2012 last score</t>
  </si>
  <si>
    <t xml:space="preserve">Same as source and year above: PI-25
Quality and timeliness of annual financial statements
D+: Need options for scores below C
</t>
  </si>
  <si>
    <t>In country source, i.e., reports indicating CSO engagement, policies or SOPs: TWGs; ICC (interagency coordination committees)</t>
  </si>
  <si>
    <t>Kenya Score is 0.43 on 2013 Report: http://www.civicus.org/downloads/2013EEI%20REPORT.pdf</t>
  </si>
  <si>
    <t>Define evaluation teams. CSOs involved in technical and oversight teams/committees</t>
  </si>
  <si>
    <t>In country source, i.e., name of law or policy:  Constitution of Kenya, 2010 , County Laws &amp; regulations and the Penal Code</t>
  </si>
  <si>
    <t>Note that Methadone and Needle exchange is not criminalised.However, willing transmission of HIV/AIDS is criminalised and this is being revised</t>
  </si>
  <si>
    <t>In country source, i.e., the name of laws and policies:  The Constitution of Kenya, 2010, KNASP 2014-19, Prevention Policy and Treatment Guidelines by NASCOP, Condom Policies, ART Policies</t>
  </si>
  <si>
    <t>The Policies in place, however this includes the general public and Key Populations (MSM's, Drug Users among others)</t>
  </si>
  <si>
    <t>In country source, name of legislation: NGO Coordination Act of 1990, The Constitution of Kenya, 2010, Public Procurement and Disposal Act 2005</t>
  </si>
  <si>
    <t>Significant Tax excemptions for non profit CSO's vary from Organisation to Organisation. Open Competition to Provide Government Funded services is there but to a limited capacity.</t>
  </si>
  <si>
    <t>In country source, name of legislation or policy:  The Constitution of Kenya, 2010, HIV/AIDS Prevention and Control Act 2006</t>
  </si>
  <si>
    <t>In country source, name of current strategy: KNASP 2014 - 2019</t>
  </si>
  <si>
    <t>In country source, i.e., data analysis government used: KAIS 2012, Kenya AIDS Indicator Survey, 2012, HIV Estimates 2014,  Kenya – Service Availability and Readiness Assessment Mapping (SARAM), 2013</t>
  </si>
  <si>
    <t>Global Fund Eligibility List 2014, KCM Minutes and Concept Note 2013 - 2015</t>
  </si>
  <si>
    <t>In country source, i.e., NACC internal Coordination data or reports: Global Fund Concept Note 2015 and NACC Reports 2014 and 2015</t>
  </si>
  <si>
    <t>we however note there is room for Improvement in Duplication  and Gaps addressed.</t>
  </si>
  <si>
    <t>In country source for each checked: Kenya AIDS Strategic Framework (KASF) 2014 - 2019, Public Private Partnership Act. (2013)</t>
  </si>
  <si>
    <t>However there  the PBO Bill if passed may affect this.</t>
  </si>
  <si>
    <t>this exclude capital formation (infrastructure and human resource)</t>
  </si>
  <si>
    <t>INational AIDS Spending Framework (March 2014); Global Fund Concept Note (29 Jan 2015) ; National Quantification Report for HIV-related commodities for FY 2014/15 &amp; Forecast for FY 2015/16 and FY 2016/17 (Sept 2014)</t>
  </si>
  <si>
    <t>QM/QI Strategy document:
Kenya Patient Safety Survey Report 2014; National Quantification Report for HIV-related commodities for FY 2014/15 &amp; Forecast for FY 2015/16 and FY 2016/17 (Sept 2014)</t>
  </si>
  <si>
    <r>
      <t>A. Key discussion points:</t>
    </r>
    <r>
      <rPr>
        <b/>
        <sz val="11"/>
        <color theme="1"/>
        <rFont val="Calibri"/>
        <family val="2"/>
        <scheme val="minor"/>
      </rPr>
      <t xml:space="preserve"> - - Commodity Security &amp; Supply Chain; DRM: Resource Commitment; Financial/Expenditure Data
- Epidemiology/Health Data; HRH (Critical HIV services are partner-supported but government staff provide these services - task shifting)
- Performance Data? (Focus on outcome-related performance indicators and steps to address these) A: Mismatch of LMIS and HMIS data esp. service, commodity and patient data; B: Feedback to facilities with issues
- Oversight and Stewardship
- Policies, Laws and Regulations - Yes we have the laws but are they being implemented? Reduce  to Yellow
- Planning and Coordination: This needs to be revised to RED. Much more needs to be done to ensure investment in coordination between National and County Governments, CSO, Private Sector and other stakeholders
- Public Access to Information: Reduce to Yellow. Information timeliness, in disability friendly formats, in local languages needed
- Access and Demand
</t>
    </r>
  </si>
  <si>
    <r>
      <t xml:space="preserve">B. Key discussion points: </t>
    </r>
    <r>
      <rPr>
        <b/>
        <sz val="11"/>
        <color theme="1"/>
        <rFont val="Calibri"/>
        <family val="2"/>
        <scheme val="minor"/>
      </rPr>
      <t>- DRM: Resource Commitment. NACC submitted a Memo to the Cabinet on HIV Financing (What happened? Can it be pushed?)
- Commodity Security and Supply Chain. PEPFAR and GF biggest contributors. GOK low on commodity security (GF is asking for counterpart financing is a good opportunity). PEPFAR supports KEMSA. Need to strengthen counties. CHAI dashboard, KPCescm to GOK. MSH with USAID funds HCSM. 
- Expenditure Tracking. WHO and HPP through PEPFAR support. Mainstreaming and support periodic/regular expenditure review and analysis
- Epidemiology/Health Data - PEPFAR and UN supported
- DRM: Resource Commitment and Mobilization - UN Family supported
- Oversight and Stewardship - UN Family supported
- Policies, Laws and Regulations - UN Family supported
- Planning and Coordination - NACC. GOK should take on ownership of the response and processes that are donor-led. 
- Support CSO engagement through enabling policies
- Support the roll out of viral load testing data collection
- Need technical assistance and financial support on size estimation for key populations
- Expenditure tracking systems need to streamline this with the collection of other data sets
- Access to ART - focus resources on high burden areas</t>
    </r>
  </si>
  <si>
    <r>
      <t xml:space="preserve">Key discussion points:  </t>
    </r>
    <r>
      <rPr>
        <b/>
        <sz val="11"/>
        <color theme="1"/>
        <rFont val="Calibri"/>
        <family val="2"/>
        <scheme val="minor"/>
      </rPr>
      <t>• GOK: Commodities and expenditure tracking as this needs to be led by GOK as part of its stewardship on the HIV response in Kenya
• County Governments: HRH esp. CHWs
• PEPFAR
• GLOBAL FUND
• UN Family
• WHO
• NACC</t>
    </r>
  </si>
  <si>
    <r>
      <t xml:space="preserve">D. Key discussion points:  </t>
    </r>
    <r>
      <rPr>
        <b/>
        <sz val="11"/>
        <color theme="1"/>
        <rFont val="Calibri"/>
        <family val="2"/>
        <scheme val="minor"/>
      </rPr>
      <t xml:space="preserve">- Epidemiological and Health Data.
- Expenditure and Financial Data. TA on capacity building, logistical support and operations should be mainstreamed at National and County levels.
- Performance Data
- Lobbying and Advocacy to increase domestic resources and commitment 
- Work with CSOs
- Commodities (currently treatment provided for few people than required) so enforce counterpart financing 
- LMIS: Focus on LMIS acceptability and accountability (Procured, distributed, consumed, stock holding. Data triangulation and use.
- DHIS should be used widely. 
- Policies, Laws and Regulations
- Planning and Coordination
- Public Access to Information 
</t>
    </r>
  </si>
  <si>
    <r>
      <t>E. Key Discussion points:</t>
    </r>
    <r>
      <rPr>
        <b/>
        <sz val="11"/>
        <color theme="1"/>
        <rFont val="Calibri"/>
        <family val="2"/>
        <scheme val="minor"/>
      </rPr>
      <t xml:space="preserve"> - National and Regional
- Supply Chain Assessment: 1. F&amp;Q, selection, procure, storage, use and reporting. 2. LMIS, why do we still have stock outs. 3. Bottlenecks and loopholes.
- Pharmacovigilance and ADR
- Commodity Security
- Policies, Laws and Regulations: Program on evaluating and sensitizing partners on how to use laws and policies to ensure they facilitate access to treatment
- Access to Information: Support to partners to ensure information is published in disabled friendly formats and is done in a timely manner and in various channels of the media beyond websites
- Planning and Coordination: Support discussions and programs that will facilitate dialogue between national and county government and non-state actors to facilitate crucial discussions that will help us avoid overlap and document achievements</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</si>
</sst>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1"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
      <sz val="8"/>
      <name val="Tahoma"/>
      <family val="2"/>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0">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4">
    <xf numFmtId="0" fontId="0" fillId="0" borderId="0"/>
    <xf numFmtId="0" fontId="9" fillId="0" borderId="0"/>
    <xf numFmtId="0" fontId="9" fillId="0" borderId="0" applyFill="0"/>
    <xf numFmtId="0" fontId="21" fillId="0" borderId="0" applyNumberFormat="0" applyFill="0" applyBorder="0" applyAlignment="0" applyProtection="0"/>
  </cellStyleXfs>
  <cellXfs count="569">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4" fillId="0" borderId="19" xfId="1" applyNumberFormat="1" applyFont="1" applyBorder="1" applyAlignment="1">
      <alignment horizontal="right" vertical="center" wrapText="1"/>
    </xf>
    <xf numFmtId="49" fontId="4" fillId="0" borderId="19" xfId="1" applyNumberFormat="1" applyFont="1" applyBorder="1" applyAlignment="1">
      <alignment horizontal="right" vertical="center" wrapText="1"/>
    </xf>
    <xf numFmtId="0" fontId="0" fillId="0" borderId="0" xfId="0" applyProtection="1">
      <protection locked="0"/>
    </xf>
    <xf numFmtId="0" fontId="8" fillId="0" borderId="25" xfId="0" applyFont="1" applyBorder="1" applyAlignment="1" applyProtection="1">
      <alignment horizontal="center" vertical="center" wrapText="1"/>
      <protection locked="0"/>
    </xf>
    <xf numFmtId="0" fontId="0" fillId="0" borderId="27" xfId="0" applyBorder="1" applyProtection="1">
      <protection locked="0"/>
    </xf>
    <xf numFmtId="0" fontId="0" fillId="0" borderId="27" xfId="0" applyBorder="1" applyProtection="1"/>
    <xf numFmtId="0" fontId="0" fillId="0" borderId="28" xfId="0" applyBorder="1" applyProtection="1"/>
    <xf numFmtId="0" fontId="0" fillId="0" borderId="0" xfId="0" applyBorder="1" applyProtection="1">
      <protection locked="0"/>
    </xf>
    <xf numFmtId="0" fontId="0" fillId="0" borderId="35" xfId="0" applyBorder="1" applyProtection="1">
      <protection locked="0"/>
    </xf>
    <xf numFmtId="0" fontId="0" fillId="0" borderId="35" xfId="0" applyBorder="1" applyProtection="1"/>
    <xf numFmtId="0" fontId="0" fillId="0" borderId="36" xfId="0" applyBorder="1" applyProtection="1"/>
    <xf numFmtId="0" fontId="0" fillId="0" borderId="27" xfId="0" applyFill="1" applyBorder="1" applyProtection="1"/>
    <xf numFmtId="0" fontId="0" fillId="0" borderId="28" xfId="0" applyFill="1" applyBorder="1" applyProtection="1"/>
    <xf numFmtId="0" fontId="0" fillId="0" borderId="43"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4" xfId="0" applyFont="1" applyBorder="1" applyAlignment="1">
      <alignment horizontal="center" vertical="center" wrapText="1"/>
    </xf>
    <xf numFmtId="0" fontId="0" fillId="0" borderId="27" xfId="0" applyBorder="1"/>
    <xf numFmtId="0" fontId="0" fillId="0" borderId="35"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5" xfId="0" applyFill="1" applyBorder="1" applyProtection="1">
      <protection locked="0"/>
    </xf>
    <xf numFmtId="0" fontId="0" fillId="0" borderId="27" xfId="0" applyFill="1" applyBorder="1" applyProtection="1">
      <protection locked="0"/>
    </xf>
    <xf numFmtId="0" fontId="8" fillId="0" borderId="24" xfId="0" applyFont="1" applyBorder="1" applyAlignment="1" applyProtection="1">
      <alignment horizontal="center" vertical="center" wrapText="1"/>
      <protection locked="0"/>
    </xf>
    <xf numFmtId="0" fontId="0" fillId="0" borderId="53" xfId="0" applyBorder="1" applyAlignment="1">
      <alignment vertical="center" wrapText="1"/>
    </xf>
    <xf numFmtId="0" fontId="0" fillId="0" borderId="35" xfId="0" applyBorder="1" applyAlignment="1">
      <alignment vertical="center" wrapText="1"/>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8" xfId="0" applyFont="1" applyBorder="1" applyAlignment="1">
      <alignment horizontal="center" vertical="center" wrapText="1"/>
    </xf>
    <xf numFmtId="0" fontId="8" fillId="0" borderId="59"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7"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7"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7" xfId="0" applyFont="1" applyFill="1" applyBorder="1" applyAlignment="1">
      <alignment horizontal="center" wrapText="1"/>
    </xf>
    <xf numFmtId="0" fontId="0" fillId="10" borderId="68" xfId="0" applyFont="1"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0" fillId="10" borderId="74" xfId="0" applyFill="1" applyBorder="1" applyAlignment="1">
      <alignment horizontal="center" wrapText="1"/>
    </xf>
    <xf numFmtId="0" fontId="21" fillId="0" borderId="76" xfId="3" applyBorder="1" applyAlignment="1">
      <alignment wrapText="1"/>
    </xf>
    <xf numFmtId="0" fontId="21" fillId="0" borderId="0" xfId="3" applyAlignment="1">
      <alignment wrapText="1"/>
    </xf>
    <xf numFmtId="0" fontId="21" fillId="0" borderId="77" xfId="3" applyBorder="1" applyAlignment="1">
      <alignment wrapText="1"/>
    </xf>
    <xf numFmtId="0" fontId="21" fillId="0" borderId="77" xfId="3" applyBorder="1" applyAlignment="1">
      <alignment horizontal="left" wrapText="1"/>
    </xf>
    <xf numFmtId="0" fontId="8" fillId="10" borderId="66" xfId="0" applyFont="1" applyFill="1" applyBorder="1"/>
    <xf numFmtId="0" fontId="0" fillId="10" borderId="78" xfId="0" applyFill="1" applyBorder="1" applyAlignment="1">
      <alignment wrapText="1"/>
    </xf>
    <xf numFmtId="165" fontId="0" fillId="10" borderId="75" xfId="0" applyNumberFormat="1" applyFill="1" applyBorder="1"/>
    <xf numFmtId="0" fontId="22" fillId="10" borderId="78" xfId="0" applyFont="1" applyFill="1" applyBorder="1" applyAlignment="1">
      <alignment wrapText="1"/>
    </xf>
    <xf numFmtId="165" fontId="0" fillId="10" borderId="75" xfId="0" applyNumberFormat="1" applyFill="1" applyBorder="1" applyAlignment="1">
      <alignment horizontal="right"/>
    </xf>
    <xf numFmtId="0" fontId="0" fillId="10" borderId="78" xfId="0" applyFill="1" applyBorder="1"/>
    <xf numFmtId="0" fontId="0" fillId="10" borderId="76" xfId="0" applyFill="1" applyBorder="1"/>
    <xf numFmtId="0" fontId="0" fillId="10" borderId="0" xfId="0" applyFill="1" applyAlignment="1">
      <alignment horizontal="right"/>
    </xf>
    <xf numFmtId="0" fontId="0" fillId="10" borderId="77" xfId="0" applyFill="1" applyBorder="1" applyAlignment="1">
      <alignment horizontal="right"/>
    </xf>
    <xf numFmtId="0" fontId="0" fillId="10" borderId="40" xfId="0" applyFill="1" applyBorder="1" applyAlignment="1">
      <alignment horizontal="right"/>
    </xf>
    <xf numFmtId="0" fontId="0" fillId="10" borderId="79" xfId="0" applyFill="1" applyBorder="1" applyAlignment="1">
      <alignment horizontal="right"/>
    </xf>
    <xf numFmtId="0" fontId="0" fillId="10" borderId="75" xfId="0" applyFill="1" applyBorder="1" applyAlignment="1">
      <alignment horizontal="right"/>
    </xf>
    <xf numFmtId="0" fontId="8" fillId="0" borderId="77" xfId="0" applyFont="1" applyBorder="1"/>
    <xf numFmtId="0" fontId="0" fillId="0" borderId="78" xfId="0" applyBorder="1" applyAlignment="1">
      <alignment wrapText="1"/>
    </xf>
    <xf numFmtId="10" fontId="0" fillId="0" borderId="75" xfId="0" applyNumberFormat="1" applyBorder="1"/>
    <xf numFmtId="0" fontId="22" fillId="0" borderId="78" xfId="0" applyFont="1" applyBorder="1" applyAlignment="1">
      <alignment wrapText="1"/>
    </xf>
    <xf numFmtId="165" fontId="0" fillId="0" borderId="75" xfId="0" applyNumberFormat="1" applyBorder="1" applyAlignment="1">
      <alignment horizontal="right"/>
    </xf>
    <xf numFmtId="0" fontId="0" fillId="0" borderId="78" xfId="0" applyBorder="1"/>
    <xf numFmtId="165" fontId="0" fillId="0" borderId="75" xfId="0" applyNumberFormat="1" applyBorder="1"/>
    <xf numFmtId="0" fontId="0" fillId="0" borderId="76" xfId="0" applyBorder="1" applyAlignment="1">
      <alignment horizontal="right"/>
    </xf>
    <xf numFmtId="0" fontId="0" fillId="0" borderId="77" xfId="0" applyBorder="1" applyAlignment="1">
      <alignment horizontal="right" wrapText="1"/>
    </xf>
    <xf numFmtId="0" fontId="0" fillId="0" borderId="40" xfId="0" applyBorder="1" applyAlignment="1">
      <alignment horizontal="right" wrapText="1"/>
    </xf>
    <xf numFmtId="0" fontId="0" fillId="0" borderId="79" xfId="0" applyBorder="1" applyAlignment="1">
      <alignment horizontal="right" wrapText="1"/>
    </xf>
    <xf numFmtId="0" fontId="0" fillId="0" borderId="75" xfId="0" applyBorder="1" applyAlignment="1">
      <alignment horizontal="right" wrapText="1"/>
    </xf>
    <xf numFmtId="0" fontId="0" fillId="0" borderId="77" xfId="0" applyBorder="1" applyAlignment="1">
      <alignment horizontal="right"/>
    </xf>
    <xf numFmtId="0" fontId="8" fillId="10" borderId="77" xfId="0" applyFont="1" applyFill="1" applyBorder="1"/>
    <xf numFmtId="0" fontId="0" fillId="10" borderId="76" xfId="0" applyFill="1" applyBorder="1" applyAlignment="1">
      <alignment horizontal="right"/>
    </xf>
    <xf numFmtId="0" fontId="0" fillId="10" borderId="77" xfId="0" applyFill="1" applyBorder="1" applyAlignment="1">
      <alignment horizontal="right" wrapText="1"/>
    </xf>
    <xf numFmtId="0" fontId="0" fillId="10" borderId="40" xfId="0" applyFill="1" applyBorder="1" applyAlignment="1">
      <alignment horizontal="right" wrapText="1"/>
    </xf>
    <xf numFmtId="0" fontId="0" fillId="10" borderId="79" xfId="0" applyFill="1" applyBorder="1" applyAlignment="1">
      <alignment horizontal="right" wrapText="1"/>
    </xf>
    <xf numFmtId="0" fontId="0" fillId="10" borderId="75" xfId="0" applyFill="1" applyBorder="1" applyAlignment="1">
      <alignment horizontal="right" wrapText="1"/>
    </xf>
    <xf numFmtId="0" fontId="22" fillId="0" borderId="78" xfId="0" applyFont="1" applyFill="1" applyBorder="1" applyAlignment="1">
      <alignment wrapText="1"/>
    </xf>
    <xf numFmtId="165" fontId="0" fillId="9" borderId="75" xfId="0" applyNumberFormat="1" applyFill="1" applyBorder="1" applyAlignment="1">
      <alignment horizontal="right"/>
    </xf>
    <xf numFmtId="0" fontId="0" fillId="0" borderId="0" xfId="0" applyAlignment="1">
      <alignment horizontal="right" wrapText="1"/>
    </xf>
    <xf numFmtId="0" fontId="0" fillId="0" borderId="75" xfId="0" applyFont="1" applyBorder="1" applyAlignment="1">
      <alignment horizontal="right" wrapText="1"/>
    </xf>
    <xf numFmtId="0" fontId="0" fillId="0" borderId="77" xfId="0" applyFill="1" applyBorder="1" applyAlignment="1">
      <alignment horizontal="right"/>
    </xf>
    <xf numFmtId="165" fontId="0" fillId="0" borderId="75" xfId="0" applyNumberFormat="1" applyFill="1" applyBorder="1" applyAlignment="1">
      <alignment horizontal="right"/>
    </xf>
    <xf numFmtId="0" fontId="0" fillId="0" borderId="40" xfId="0" applyBorder="1" applyAlignment="1">
      <alignment horizontal="right"/>
    </xf>
    <xf numFmtId="0" fontId="0" fillId="0" borderId="79" xfId="0" applyBorder="1" applyAlignment="1">
      <alignment horizontal="right"/>
    </xf>
    <xf numFmtId="0" fontId="0" fillId="0" borderId="75" xfId="0" applyBorder="1" applyAlignment="1">
      <alignment horizontal="right"/>
    </xf>
    <xf numFmtId="0" fontId="0" fillId="0" borderId="76" xfId="0" applyBorder="1"/>
    <xf numFmtId="0" fontId="22" fillId="9" borderId="78" xfId="0" applyFont="1" applyFill="1" applyBorder="1" applyAlignment="1">
      <alignment wrapText="1"/>
    </xf>
    <xf numFmtId="0" fontId="8" fillId="0" borderId="71" xfId="0" applyFont="1" applyBorder="1"/>
    <xf numFmtId="0" fontId="0" fillId="0" borderId="69" xfId="0" applyBorder="1"/>
    <xf numFmtId="165" fontId="0" fillId="0" borderId="62" xfId="0" applyNumberFormat="1" applyBorder="1"/>
    <xf numFmtId="0" fontId="0" fillId="0" borderId="69" xfId="0" applyBorder="1" applyAlignment="1">
      <alignment wrapText="1"/>
    </xf>
    <xf numFmtId="165" fontId="0" fillId="0" borderId="62" xfId="0" applyNumberFormat="1" applyBorder="1" applyAlignment="1">
      <alignment horizontal="right"/>
    </xf>
    <xf numFmtId="0" fontId="0" fillId="0" borderId="80" xfId="0" applyBorder="1"/>
    <xf numFmtId="0" fontId="0" fillId="0" borderId="35" xfId="0" applyBorder="1" applyAlignment="1">
      <alignment horizontal="right"/>
    </xf>
    <xf numFmtId="0" fontId="0" fillId="0" borderId="71" xfId="0" applyBorder="1" applyAlignment="1">
      <alignment horizontal="right" wrapText="1"/>
    </xf>
    <xf numFmtId="0" fontId="0" fillId="0" borderId="41" xfId="0" applyBorder="1" applyAlignment="1">
      <alignment horizontal="right" wrapText="1"/>
    </xf>
    <xf numFmtId="0" fontId="0" fillId="0" borderId="81" xfId="0" applyBorder="1" applyAlignment="1">
      <alignment horizontal="right" wrapText="1"/>
    </xf>
    <xf numFmtId="0" fontId="0" fillId="0" borderId="62" xfId="0" applyBorder="1" applyAlignment="1">
      <alignment horizontal="right" wrapText="1"/>
    </xf>
    <xf numFmtId="0" fontId="0" fillId="0" borderId="71"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9" fillId="0" borderId="0" xfId="2" applyFill="1"/>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27"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lignment wrapText="1"/>
    </xf>
    <xf numFmtId="0" fontId="8" fillId="0" borderId="21" xfId="0" applyFont="1" applyBorder="1" applyAlignment="1">
      <alignment horizontal="right"/>
    </xf>
    <xf numFmtId="0" fontId="0" fillId="0" borderId="27" xfId="0" applyBorder="1" applyAlignment="1">
      <alignment wrapText="1"/>
    </xf>
    <xf numFmtId="0" fontId="8" fillId="0" borderId="9" xfId="0" applyFont="1" applyBorder="1" applyAlignment="1">
      <alignment horizontal="right"/>
    </xf>
    <xf numFmtId="0" fontId="0" fillId="0" borderId="27"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6" fillId="2" borderId="1" xfId="0" applyFont="1" applyFill="1" applyBorder="1" applyAlignment="1" applyProtection="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9" xfId="0" applyFont="1" applyBorder="1" applyAlignment="1" applyProtection="1">
      <alignment horizontal="center" vertical="center" wrapText="1"/>
      <protection locked="0"/>
    </xf>
    <xf numFmtId="0" fontId="0" fillId="0" borderId="27"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5" xfId="0" applyFont="1" applyBorder="1" applyAlignment="1" applyProtection="1">
      <alignment horizontal="left" vertical="center" wrapText="1"/>
      <protection locked="0"/>
    </xf>
    <xf numFmtId="0" fontId="8" fillId="0" borderId="35"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9" xfId="0" applyFont="1" applyBorder="1" applyAlignment="1" applyProtection="1">
      <alignment horizontal="right"/>
      <protection locked="0"/>
    </xf>
    <xf numFmtId="0" fontId="8" fillId="0" borderId="25"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5" xfId="0" applyFill="1" applyBorder="1" applyProtection="1"/>
    <xf numFmtId="0" fontId="0" fillId="0" borderId="36" xfId="0" applyFill="1" applyBorder="1" applyProtection="1"/>
    <xf numFmtId="0" fontId="8" fillId="0" borderId="43" xfId="0" applyFont="1" applyBorder="1" applyAlignment="1" applyProtection="1">
      <alignment horizontal="right"/>
    </xf>
    <xf numFmtId="0" fontId="0" fillId="0" borderId="28" xfId="0" applyBorder="1" applyAlignment="1" applyProtection="1">
      <alignment horizontal="right"/>
    </xf>
    <xf numFmtId="0" fontId="8" fillId="0" borderId="44" xfId="0" applyFont="1" applyBorder="1" applyAlignment="1" applyProtection="1">
      <alignment horizontal="center" vertical="center" wrapText="1"/>
      <protection locked="0"/>
    </xf>
    <xf numFmtId="0" fontId="0" fillId="0" borderId="28" xfId="0" applyFont="1" applyBorder="1" applyProtection="1"/>
    <xf numFmtId="0" fontId="0" fillId="9" borderId="0" xfId="0" applyFill="1" applyBorder="1" applyProtection="1">
      <protection locked="0"/>
    </xf>
    <xf numFmtId="0" fontId="0" fillId="9" borderId="35" xfId="0" applyFill="1" applyBorder="1" applyProtection="1">
      <protection locked="0"/>
    </xf>
    <xf numFmtId="0" fontId="12" fillId="0" borderId="0" xfId="0" applyFont="1" applyBorder="1" applyProtection="1">
      <protection locked="0"/>
    </xf>
    <xf numFmtId="0" fontId="8" fillId="0" borderId="22" xfId="0" applyFont="1" applyBorder="1" applyAlignment="1" applyProtection="1">
      <alignment horizontal="right" vertical="center"/>
    </xf>
    <xf numFmtId="0" fontId="0" fillId="0" borderId="0" xfId="0" applyBorder="1" applyAlignment="1" applyProtection="1">
      <alignment horizontal="right"/>
    </xf>
    <xf numFmtId="0" fontId="8" fillId="0" borderId="62" xfId="0" applyFont="1" applyBorder="1" applyAlignment="1" applyProtection="1">
      <alignment horizontal="right" vertical="center"/>
    </xf>
    <xf numFmtId="0" fontId="8" fillId="0" borderId="28" xfId="0" applyFont="1" applyBorder="1" applyAlignment="1" applyProtection="1">
      <alignment horizontal="center" vertical="center" wrapText="1"/>
      <protection locked="0"/>
    </xf>
    <xf numFmtId="1" fontId="0" fillId="0" borderId="27" xfId="0" applyNumberFormat="1" applyBorder="1" applyProtection="1"/>
    <xf numFmtId="164" fontId="0" fillId="0" borderId="28"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5" xfId="0" applyNumberFormat="1" applyBorder="1" applyProtection="1"/>
    <xf numFmtId="0" fontId="8" fillId="8" borderId="0" xfId="0" applyFont="1" applyFill="1" applyBorder="1" applyAlignment="1" applyProtection="1">
      <alignment horizontal="right"/>
      <protection locked="0"/>
    </xf>
    <xf numFmtId="0" fontId="0" fillId="0" borderId="27"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8" xfId="0" applyNumberFormat="1" applyFill="1" applyBorder="1" applyProtection="1"/>
    <xf numFmtId="164" fontId="0" fillId="0" borderId="35" xfId="0" applyNumberFormat="1" applyBorder="1" applyProtection="1"/>
    <xf numFmtId="1" fontId="0" fillId="0" borderId="0" xfId="0" applyNumberFormat="1" applyFill="1" applyBorder="1" applyProtection="1"/>
    <xf numFmtId="164" fontId="0" fillId="0" borderId="28"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7" xfId="0" applyNumberFormat="1" applyFill="1" applyBorder="1" applyProtection="1"/>
    <xf numFmtId="0" fontId="0" fillId="10" borderId="86" xfId="0" applyFont="1" applyFill="1" applyBorder="1" applyAlignment="1">
      <alignment horizontal="center" wrapText="1"/>
    </xf>
    <xf numFmtId="0" fontId="0" fillId="10" borderId="87" xfId="0" applyFont="1" applyFill="1" applyBorder="1" applyAlignment="1">
      <alignment horizontal="center" wrapText="1"/>
    </xf>
    <xf numFmtId="165" fontId="0" fillId="10" borderId="0" xfId="0" applyNumberFormat="1" applyFill="1" applyBorder="1"/>
    <xf numFmtId="0" fontId="0" fillId="10" borderId="88" xfId="0" applyFill="1" applyBorder="1"/>
    <xf numFmtId="165" fontId="0" fillId="0" borderId="0" xfId="0" applyNumberFormat="1" applyBorder="1"/>
    <xf numFmtId="0" fontId="0" fillId="0" borderId="88" xfId="0" applyBorder="1"/>
    <xf numFmtId="165" fontId="0" fillId="0" borderId="35" xfId="0" applyNumberFormat="1" applyBorder="1"/>
    <xf numFmtId="0" fontId="0" fillId="0" borderId="89" xfId="0" applyBorder="1"/>
    <xf numFmtId="0" fontId="0" fillId="0" borderId="29" xfId="0" applyBorder="1" applyProtection="1"/>
    <xf numFmtId="0" fontId="0" fillId="0" borderId="32" xfId="0" applyBorder="1" applyProtection="1"/>
    <xf numFmtId="0" fontId="0" fillId="0" borderId="37" xfId="0" applyBorder="1" applyProtection="1"/>
    <xf numFmtId="0" fontId="0" fillId="0" borderId="29" xfId="0" applyFill="1" applyBorder="1" applyProtection="1"/>
    <xf numFmtId="1" fontId="8" fillId="0" borderId="43" xfId="0" applyNumberFormat="1" applyFont="1" applyBorder="1" applyAlignment="1" applyProtection="1">
      <alignment horizontal="right"/>
    </xf>
    <xf numFmtId="1" fontId="8" fillId="0" borderId="25" xfId="0" applyNumberFormat="1" applyFont="1" applyBorder="1" applyAlignment="1" applyProtection="1">
      <alignment horizontal="right"/>
    </xf>
    <xf numFmtId="0" fontId="0" fillId="0" borderId="85" xfId="0" applyBorder="1" applyProtection="1"/>
    <xf numFmtId="0" fontId="8" fillId="0" borderId="13" xfId="0" applyFont="1" applyBorder="1" applyAlignment="1" applyProtection="1">
      <alignment horizontal="left" vertical="center" wrapText="1"/>
    </xf>
    <xf numFmtId="0" fontId="8" fillId="0" borderId="53" xfId="0" applyFont="1" applyBorder="1" applyAlignment="1" applyProtection="1">
      <alignment horizontal="left" vertical="center" wrapText="1"/>
    </xf>
    <xf numFmtId="0" fontId="0" fillId="0" borderId="13" xfId="0" applyBorder="1" applyProtection="1"/>
    <xf numFmtId="0" fontId="0" fillId="0" borderId="53" xfId="0" applyBorder="1" applyProtection="1"/>
    <xf numFmtId="0" fontId="0" fillId="0" borderId="14" xfId="0" applyBorder="1" applyProtection="1"/>
    <xf numFmtId="0" fontId="0" fillId="0" borderId="85" xfId="0" applyFill="1" applyBorder="1" applyProtection="1"/>
    <xf numFmtId="0" fontId="0" fillId="0" borderId="13" xfId="0" applyFill="1" applyBorder="1" applyProtection="1"/>
    <xf numFmtId="0" fontId="0" fillId="0" borderId="53" xfId="0" applyFill="1" applyBorder="1" applyProtection="1"/>
    <xf numFmtId="0" fontId="8" fillId="0" borderId="43" xfId="0" applyFont="1" applyBorder="1" applyAlignment="1">
      <alignment horizontal="right"/>
    </xf>
    <xf numFmtId="0" fontId="0" fillId="0" borderId="85" xfId="0" applyFont="1" applyBorder="1" applyAlignment="1" applyProtection="1">
      <alignment horizontal="right"/>
    </xf>
    <xf numFmtId="0" fontId="0" fillId="0" borderId="13" xfId="0" applyFont="1" applyBorder="1" applyProtection="1"/>
    <xf numFmtId="0" fontId="0" fillId="0" borderId="53" xfId="0" applyFont="1" applyBorder="1" applyProtection="1"/>
    <xf numFmtId="0" fontId="0" fillId="0" borderId="85" xfId="0" applyFont="1" applyBorder="1" applyProtection="1"/>
    <xf numFmtId="0" fontId="0" fillId="0" borderId="85" xfId="0" applyBorder="1" applyAlignment="1" applyProtection="1">
      <alignment horizontal="right"/>
    </xf>
    <xf numFmtId="0" fontId="0" fillId="0" borderId="13" xfId="0" applyBorder="1" applyAlignment="1" applyProtection="1">
      <alignment horizontal="right"/>
    </xf>
    <xf numFmtId="0" fontId="0" fillId="0" borderId="85" xfId="0" applyBorder="1" applyAlignment="1" applyProtection="1">
      <alignment horizontal="left" wrapText="1"/>
    </xf>
    <xf numFmtId="0" fontId="0" fillId="0" borderId="13" xfId="0" applyBorder="1" applyAlignment="1" applyProtection="1">
      <alignment horizontal="left" vertical="center" wrapText="1"/>
    </xf>
    <xf numFmtId="0" fontId="0" fillId="0" borderId="85"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32" xfId="0"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20" xfId="0" applyFont="1" applyBorder="1" applyAlignment="1" applyProtection="1">
      <alignment horizontal="right"/>
      <protection locked="0"/>
    </xf>
    <xf numFmtId="0" fontId="8" fillId="0" borderId="21" xfId="0" applyFont="1" applyBorder="1" applyAlignment="1" applyProtection="1">
      <alignment horizontal="right"/>
      <protection locked="0"/>
    </xf>
    <xf numFmtId="0" fontId="0" fillId="0" borderId="35" xfId="0" applyBorder="1" applyAlignment="1" applyProtection="1">
      <alignment horizontal="center"/>
      <protection locked="0"/>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41" xfId="0" applyBorder="1" applyAlignment="1" applyProtection="1">
      <alignment horizontal="left" vertical="center" wrapText="1"/>
    </xf>
    <xf numFmtId="0" fontId="0" fillId="0" borderId="27" xfId="0" applyBorder="1" applyAlignment="1" applyProtection="1">
      <alignment horizontal="center"/>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30"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8"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0" fillId="0" borderId="20" xfId="0" applyBorder="1" applyAlignment="1" applyProtection="1">
      <alignment horizontal="left" wrapText="1"/>
      <protection locked="0"/>
    </xf>
    <xf numFmtId="0" fontId="0" fillId="0" borderId="21" xfId="0" applyBorder="1" applyAlignment="1" applyProtection="1">
      <alignment horizontal="left" wrapText="1"/>
      <protection locked="0"/>
    </xf>
    <xf numFmtId="0" fontId="0" fillId="0" borderId="44" xfId="0" applyBorder="1" applyAlignment="1" applyProtection="1">
      <alignment horizontal="left" wrapText="1"/>
      <protection locked="0"/>
    </xf>
    <xf numFmtId="0" fontId="0" fillId="0" borderId="42" xfId="0" applyBorder="1" applyAlignment="1" applyProtection="1">
      <alignment horizontal="left" vertical="top" wrapText="1"/>
      <protection locked="0"/>
    </xf>
    <xf numFmtId="0" fontId="0" fillId="0" borderId="27" xfId="0" applyBorder="1" applyAlignment="1" applyProtection="1">
      <alignment horizont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8" fillId="0" borderId="43" xfId="0" applyFont="1" applyBorder="1" applyAlignment="1" applyProtection="1">
      <alignment horizontal="right"/>
      <protection locked="0"/>
    </xf>
    <xf numFmtId="0" fontId="8" fillId="0" borderId="20" xfId="0" applyFont="1" applyBorder="1" applyAlignment="1" applyProtection="1">
      <alignment horizontal="left" wrapText="1"/>
      <protection locked="0"/>
    </xf>
    <xf numFmtId="0" fontId="8" fillId="0" borderId="21"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0" fillId="0" borderId="29" xfId="0" applyBorder="1" applyAlignment="1" applyProtection="1">
      <alignment vertical="top" wrapText="1"/>
      <protection locked="0"/>
    </xf>
    <xf numFmtId="0" fontId="0" fillId="0" borderId="32" xfId="0" applyBorder="1" applyAlignment="1" applyProtection="1">
      <alignment vertical="top" wrapText="1"/>
      <protection locked="0"/>
    </xf>
    <xf numFmtId="0" fontId="0" fillId="0" borderId="37" xfId="0" applyBorder="1" applyAlignment="1" applyProtection="1">
      <alignment vertical="top" wrapText="1"/>
      <protection locked="0"/>
    </xf>
    <xf numFmtId="0" fontId="0" fillId="0" borderId="30" xfId="0" applyBorder="1" applyAlignment="1" applyProtection="1">
      <alignment wrapText="1"/>
      <protection locked="0"/>
    </xf>
    <xf numFmtId="0" fontId="0" fillId="0" borderId="33" xfId="0" applyBorder="1" applyAlignment="1" applyProtection="1">
      <alignment wrapText="1"/>
      <protection locked="0"/>
    </xf>
    <xf numFmtId="0" fontId="0" fillId="0" borderId="38" xfId="0" applyBorder="1" applyAlignment="1" applyProtection="1">
      <alignment wrapText="1"/>
      <protection locked="0"/>
    </xf>
    <xf numFmtId="0" fontId="0" fillId="0" borderId="0" xfId="0" applyBorder="1" applyAlignment="1" applyProtection="1">
      <alignment horizontal="center" wrapText="1"/>
      <protection locked="0"/>
    </xf>
    <xf numFmtId="0" fontId="0" fillId="0" borderId="0" xfId="0" applyBorder="1" applyAlignment="1" applyProtection="1">
      <alignment horizontal="left" vertical="top"/>
      <protection locked="0"/>
    </xf>
    <xf numFmtId="0" fontId="0" fillId="0" borderId="41" xfId="0" applyBorder="1" applyAlignment="1" applyProtection="1">
      <alignment horizontal="left" vertical="center" wrapText="1"/>
      <protection locked="0"/>
    </xf>
    <xf numFmtId="0" fontId="0" fillId="0" borderId="35"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7" xfId="0" applyBorder="1" applyAlignment="1" applyProtection="1">
      <alignment horizontal="left"/>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1" fillId="8" borderId="22"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0" fillId="0" borderId="22" xfId="0" applyFont="1" applyFill="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0" fillId="0" borderId="24" xfId="0" applyBorder="1" applyAlignment="1" applyProtection="1">
      <alignment wrapText="1"/>
      <protection locked="0"/>
    </xf>
    <xf numFmtId="0" fontId="0" fillId="0" borderId="26"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0" fillId="0" borderId="34" xfId="0" applyBorder="1" applyAlignment="1" applyProtection="1">
      <alignment horizontal="left" vertical="center" wrapText="1"/>
      <protection locked="0"/>
    </xf>
    <xf numFmtId="0" fontId="0" fillId="0" borderId="27"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5" xfId="0" applyBorder="1" applyAlignment="1" applyProtection="1">
      <alignment horizontal="left"/>
      <protection locked="0"/>
    </xf>
    <xf numFmtId="0" fontId="8" fillId="0" borderId="20" xfId="0" applyFont="1" applyBorder="1" applyAlignment="1">
      <alignment horizontal="right"/>
    </xf>
    <xf numFmtId="0" fontId="8" fillId="0" borderId="21" xfId="0" applyFont="1" applyBorder="1" applyAlignment="1">
      <alignment horizontal="right"/>
    </xf>
    <xf numFmtId="0" fontId="8" fillId="0" borderId="44" xfId="0" applyFont="1" applyBorder="1" applyAlignment="1">
      <alignment horizontal="right"/>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0" fillId="0" borderId="27" xfId="0" applyBorder="1" applyAlignment="1">
      <alignment wrapText="1"/>
    </xf>
    <xf numFmtId="0" fontId="0" fillId="0" borderId="45" xfId="0"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54"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11" fillId="0" borderId="30" xfId="0" applyFont="1" applyBorder="1" applyAlignment="1" applyProtection="1">
      <alignment horizontal="left" vertical="top" wrapText="1"/>
      <protection locked="0"/>
    </xf>
    <xf numFmtId="0" fontId="11" fillId="0" borderId="33" xfId="0" applyFont="1" applyBorder="1" applyAlignment="1" applyProtection="1">
      <alignment horizontal="left" vertical="top" wrapText="1"/>
      <protection locked="0"/>
    </xf>
    <xf numFmtId="0" fontId="11" fillId="0" borderId="42" xfId="0" applyFont="1" applyBorder="1" applyAlignment="1" applyProtection="1">
      <alignment horizontal="left" vertical="top" wrapText="1"/>
      <protection locked="0"/>
    </xf>
    <xf numFmtId="0" fontId="0" fillId="0" borderId="0" xfId="0" applyBorder="1" applyAlignment="1">
      <alignment wrapText="1"/>
    </xf>
    <xf numFmtId="0" fontId="0" fillId="0" borderId="35"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35" xfId="0" applyBorder="1" applyAlignment="1">
      <alignment horizontal="left" vertical="center" wrapText="1"/>
    </xf>
    <xf numFmtId="0" fontId="0" fillId="0" borderId="27" xfId="0" applyBorder="1" applyAlignment="1">
      <alignment horizontal="left" wrapText="1"/>
    </xf>
    <xf numFmtId="0" fontId="0" fillId="0" borderId="35" xfId="0" applyBorder="1" applyAlignment="1">
      <alignment horizontal="center" wrapText="1"/>
    </xf>
    <xf numFmtId="0" fontId="8" fillId="0" borderId="55" xfId="0" applyFont="1" applyBorder="1" applyAlignment="1">
      <alignment horizontal="right"/>
    </xf>
    <xf numFmtId="0" fontId="8" fillId="0" borderId="56" xfId="0" applyFont="1" applyBorder="1" applyAlignment="1">
      <alignment horizontal="right"/>
    </xf>
    <xf numFmtId="0" fontId="8" fillId="0" borderId="57" xfId="0" applyFont="1" applyBorder="1" applyAlignment="1">
      <alignment horizontal="right"/>
    </xf>
    <xf numFmtId="0" fontId="0" fillId="8" borderId="58" xfId="0" applyFill="1" applyBorder="1" applyAlignment="1">
      <alignment horizontal="center"/>
    </xf>
    <xf numFmtId="0" fontId="0" fillId="8" borderId="17" xfId="0" applyFill="1" applyBorder="1" applyAlignment="1">
      <alignment horizontal="center"/>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44" xfId="0" applyBorder="1" applyAlignment="1">
      <alignment horizontal="left" vertical="center" wrapText="1"/>
    </xf>
    <xf numFmtId="0" fontId="0" fillId="0" borderId="27" xfId="0" applyBorder="1" applyAlignment="1">
      <alignment horizontal="left" vertical="center" wrapText="1"/>
    </xf>
    <xf numFmtId="0" fontId="0" fillId="0" borderId="27" xfId="0" applyBorder="1" applyAlignment="1">
      <alignment horizontal="center" wrapText="1"/>
    </xf>
    <xf numFmtId="0" fontId="0" fillId="0" borderId="0" xfId="0" applyBorder="1" applyAlignment="1">
      <alignment horizontal="center" wrapText="1"/>
    </xf>
    <xf numFmtId="0" fontId="0" fillId="0" borderId="54" xfId="0" applyBorder="1" applyAlignment="1">
      <alignment horizontal="left" vertical="center" wrapText="1"/>
    </xf>
    <xf numFmtId="0" fontId="0" fillId="0" borderId="32" xfId="0" applyBorder="1" applyAlignment="1">
      <alignment horizontal="left" vertical="center" wrapText="1"/>
    </xf>
    <xf numFmtId="0" fontId="0" fillId="0" borderId="43" xfId="0" applyBorder="1" applyAlignment="1">
      <alignment horizontal="left" vertical="center" wrapText="1"/>
    </xf>
    <xf numFmtId="0" fontId="17" fillId="0" borderId="27"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3" xfId="0" applyBorder="1" applyAlignment="1">
      <alignment horizont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0" borderId="48" xfId="0" applyBorder="1" applyAlignment="1">
      <alignment horizontal="left" vertical="center" wrapText="1"/>
    </xf>
    <xf numFmtId="0" fontId="0" fillId="0" borderId="40" xfId="0" applyFill="1" applyBorder="1" applyAlignment="1">
      <alignment horizontal="left" vertical="center" wrapText="1"/>
    </xf>
    <xf numFmtId="0" fontId="0" fillId="0" borderId="41" xfId="0" applyFill="1" applyBorder="1" applyAlignment="1">
      <alignment horizontal="left" vertical="center" wrapText="1"/>
    </xf>
    <xf numFmtId="0" fontId="17" fillId="0" borderId="27" xfId="0" applyFont="1" applyFill="1" applyBorder="1" applyAlignment="1">
      <alignment horizontal="left" wrapText="1"/>
    </xf>
    <xf numFmtId="0" fontId="0" fillId="0" borderId="45" xfId="0" applyFill="1" applyBorder="1" applyAlignment="1" applyProtection="1">
      <alignment horizontal="left" vertical="top" wrapText="1"/>
      <protection locked="0"/>
    </xf>
    <xf numFmtId="0" fontId="0" fillId="0" borderId="46" xfId="0" applyFill="1" applyBorder="1" applyAlignment="1" applyProtection="1">
      <alignment horizontal="left" vertical="top" wrapText="1"/>
      <protection locked="0"/>
    </xf>
    <xf numFmtId="0" fontId="0" fillId="0" borderId="47" xfId="0"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5" xfId="0" applyFill="1" applyBorder="1" applyAlignment="1">
      <alignment horizontal="center" wrapText="1"/>
    </xf>
    <xf numFmtId="0" fontId="0" fillId="0" borderId="0" xfId="0" applyBorder="1" applyAlignment="1">
      <alignment horizontal="left" vertical="top" wrapText="1"/>
    </xf>
    <xf numFmtId="0" fontId="0" fillId="0" borderId="46" xfId="0" applyBorder="1" applyAlignment="1">
      <alignment horizontal="left" vertical="center" wrapText="1"/>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5"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5" xfId="0" applyBorder="1" applyAlignment="1">
      <alignment horizontal="center"/>
    </xf>
    <xf numFmtId="0" fontId="17" fillId="0" borderId="29" xfId="0" applyFont="1" applyBorder="1" applyAlignment="1" applyProtection="1">
      <alignment horizontal="left" vertical="top" wrapText="1"/>
      <protection locked="0"/>
    </xf>
    <xf numFmtId="0" fontId="17" fillId="0" borderId="32" xfId="0" applyFont="1" applyBorder="1" applyAlignment="1" applyProtection="1">
      <alignment horizontal="left" vertical="top" wrapText="1"/>
      <protection locked="0"/>
    </xf>
    <xf numFmtId="0" fontId="3" fillId="0" borderId="0" xfId="0" applyFont="1" applyAlignment="1">
      <alignment horizontal="left"/>
    </xf>
    <xf numFmtId="0" fontId="17" fillId="0" borderId="27" xfId="0" applyFont="1" applyBorder="1" applyAlignment="1">
      <alignment horizontal="left"/>
    </xf>
    <xf numFmtId="0" fontId="0" fillId="0" borderId="39" xfId="0" applyBorder="1" applyAlignment="1">
      <alignment vertical="center" wrapText="1"/>
    </xf>
    <xf numFmtId="0" fontId="0" fillId="0" borderId="40" xfId="0" applyBorder="1" applyAlignment="1">
      <alignment vertical="center" wrapText="1"/>
    </xf>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protection locked="0"/>
    </xf>
    <xf numFmtId="0" fontId="0" fillId="8" borderId="0" xfId="0" applyFill="1" applyBorder="1" applyAlignment="1">
      <alignment horizontal="center"/>
    </xf>
    <xf numFmtId="0" fontId="17" fillId="0" borderId="37" xfId="0" applyFont="1" applyBorder="1" applyAlignment="1" applyProtection="1">
      <alignment horizontal="left" vertical="top" wrapText="1"/>
      <protection locked="0"/>
    </xf>
    <xf numFmtId="0" fontId="0" fillId="0" borderId="35" xfId="0" applyBorder="1" applyAlignment="1">
      <alignment horizontal="center" vertical="top" wrapText="1"/>
    </xf>
    <xf numFmtId="0" fontId="20" fillId="0" borderId="29" xfId="0" applyFont="1" applyBorder="1" applyAlignment="1" applyProtection="1">
      <alignment horizontal="left" vertical="top" wrapText="1"/>
      <protection locked="0"/>
    </xf>
    <xf numFmtId="0" fontId="20" fillId="0" borderId="32" xfId="0" applyFont="1" applyBorder="1" applyAlignment="1" applyProtection="1">
      <alignment horizontal="left" vertical="top" wrapText="1"/>
      <protection locked="0"/>
    </xf>
    <xf numFmtId="0" fontId="20" fillId="0" borderId="37"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6" xfId="0" applyBorder="1" applyAlignment="1" applyProtection="1">
      <alignment horizontal="left" vertical="center" wrapText="1"/>
      <protection locked="0"/>
    </xf>
    <xf numFmtId="0" fontId="0" fillId="0" borderId="46" xfId="0" applyFont="1" applyBorder="1" applyAlignment="1" applyProtection="1">
      <alignment horizontal="left" vertical="center" wrapText="1"/>
      <protection locked="0"/>
    </xf>
    <xf numFmtId="0" fontId="0" fillId="0" borderId="40" xfId="0" applyFont="1" applyBorder="1" applyAlignment="1" applyProtection="1">
      <alignment horizontal="left" vertical="center" wrapText="1"/>
      <protection locked="0"/>
    </xf>
    <xf numFmtId="0" fontId="0" fillId="0" borderId="43" xfId="0" applyBorder="1" applyAlignment="1" applyProtection="1">
      <alignment horizontal="left" vertical="top" wrapText="1"/>
      <protection locked="0"/>
    </xf>
    <xf numFmtId="0" fontId="0" fillId="0" borderId="61" xfId="0"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35" xfId="0" applyBorder="1" applyAlignment="1" applyProtection="1">
      <alignment horizontal="center" wrapText="1"/>
      <protection locked="0"/>
    </xf>
    <xf numFmtId="0" fontId="0" fillId="0" borderId="35" xfId="0"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28"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41" xfId="0" applyFont="1" applyBorder="1" applyAlignment="1" applyProtection="1">
      <alignment horizontal="left" vertical="center" wrapText="1"/>
      <protection locked="0"/>
    </xf>
    <xf numFmtId="0" fontId="8" fillId="0" borderId="27" xfId="0" applyFont="1" applyBorder="1" applyAlignment="1" applyProtection="1">
      <alignment vertical="center" wrapText="1"/>
      <protection locked="0"/>
    </xf>
    <xf numFmtId="0" fontId="0" fillId="0" borderId="29" xfId="0" applyFont="1" applyBorder="1" applyAlignment="1" applyProtection="1">
      <alignment horizontal="left" vertical="top" wrapText="1"/>
      <protection locked="0"/>
    </xf>
    <xf numFmtId="0" fontId="0" fillId="0" borderId="32" xfId="0" applyFont="1" applyBorder="1" applyAlignment="1" applyProtection="1">
      <alignment horizontal="left" vertical="top" wrapText="1"/>
      <protection locked="0"/>
    </xf>
    <xf numFmtId="0" fontId="0" fillId="0" borderId="37" xfId="0" applyFont="1" applyBorder="1" applyAlignment="1" applyProtection="1">
      <alignment horizontal="left" vertical="top" wrapText="1"/>
      <protection locked="0"/>
    </xf>
    <xf numFmtId="0" fontId="8" fillId="0" borderId="0" xfId="0" applyFont="1" applyBorder="1" applyAlignment="1" applyProtection="1">
      <alignment vertical="center" wrapText="1"/>
      <protection locked="0"/>
    </xf>
    <xf numFmtId="0" fontId="8" fillId="0" borderId="35" xfId="0" applyFont="1" applyBorder="1" applyAlignment="1" applyProtection="1">
      <alignment vertical="center" wrapText="1"/>
      <protection locked="0"/>
    </xf>
    <xf numFmtId="0" fontId="0" fillId="0" borderId="40" xfId="0" applyBorder="1" applyAlignment="1" applyProtection="1">
      <alignment horizontal="left" vertical="center"/>
      <protection locked="0"/>
    </xf>
    <xf numFmtId="0" fontId="0" fillId="0" borderId="41" xfId="0" applyBorder="1" applyAlignment="1" applyProtection="1">
      <alignment horizontal="left" vertical="center"/>
      <protection locked="0"/>
    </xf>
    <xf numFmtId="0" fontId="21" fillId="0" borderId="45" xfId="3" applyBorder="1" applyAlignment="1" applyProtection="1">
      <alignment horizontal="left" vertical="top" wrapText="1"/>
      <protection locked="0"/>
    </xf>
    <xf numFmtId="0" fontId="8" fillId="0" borderId="41" xfId="0" applyFont="1" applyBorder="1" applyAlignment="1">
      <alignment horizontal="right" wrapText="1"/>
    </xf>
    <xf numFmtId="0" fontId="8" fillId="0" borderId="35" xfId="0" applyFont="1" applyBorder="1" applyAlignment="1">
      <alignment horizontal="right" wrapText="1"/>
    </xf>
    <xf numFmtId="0" fontId="0" fillId="0" borderId="39" xfId="0"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0" borderId="45" xfId="3" applyFont="1" applyBorder="1" applyAlignment="1" applyProtection="1">
      <alignment horizontal="left" vertical="top" wrapText="1"/>
      <protection locked="0"/>
    </xf>
    <xf numFmtId="0" fontId="0" fillId="0" borderId="39" xfId="0" applyBorder="1" applyAlignment="1">
      <alignment horizontal="left" wrapText="1"/>
    </xf>
    <xf numFmtId="0" fontId="0" fillId="0" borderId="28" xfId="0" applyBorder="1" applyAlignment="1">
      <alignment horizontal="left" wrapText="1"/>
    </xf>
    <xf numFmtId="0" fontId="0" fillId="0" borderId="59" xfId="0"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8" fillId="0" borderId="41" xfId="0" applyFont="1" applyBorder="1" applyAlignment="1" applyProtection="1">
      <alignment horizontal="right"/>
      <protection locked="0"/>
    </xf>
    <xf numFmtId="0" fontId="8" fillId="0" borderId="35" xfId="0" applyFont="1" applyBorder="1" applyAlignment="1" applyProtection="1">
      <alignment horizontal="right"/>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1" fillId="8" borderId="25" xfId="0" applyFont="1" applyFill="1" applyBorder="1" applyAlignment="1" applyProtection="1">
      <alignment horizontal="center" vertical="center" wrapText="1"/>
      <protection locked="0"/>
    </xf>
    <xf numFmtId="0" fontId="0" fillId="0" borderId="51" xfId="0" applyBorder="1" applyAlignment="1" applyProtection="1">
      <alignment horizontal="left" vertical="top" wrapText="1"/>
      <protection locked="0"/>
    </xf>
    <xf numFmtId="0" fontId="0" fillId="0" borderId="23" xfId="0" applyBorder="1" applyAlignment="1" applyProtection="1">
      <alignment horizontal="left" wrapText="1"/>
      <protection locked="0"/>
    </xf>
    <xf numFmtId="0" fontId="0" fillId="0" borderId="24" xfId="0" applyBorder="1" applyAlignment="1" applyProtection="1">
      <alignment horizontal="left" wrapText="1"/>
      <protection locked="0"/>
    </xf>
    <xf numFmtId="0" fontId="21" fillId="0" borderId="29" xfId="3" applyBorder="1" applyAlignment="1" applyProtection="1">
      <alignment vertical="top" wrapText="1"/>
      <protection locked="0"/>
    </xf>
    <xf numFmtId="0" fontId="0" fillId="0" borderId="43" xfId="0" applyBorder="1" applyAlignment="1" applyProtection="1">
      <alignment vertical="top" wrapText="1"/>
      <protection locked="0"/>
    </xf>
    <xf numFmtId="0" fontId="8" fillId="0" borderId="20" xfId="0" applyFont="1" applyBorder="1" applyAlignment="1" applyProtection="1">
      <alignment horizontal="right" wrapText="1"/>
      <protection locked="0"/>
    </xf>
    <xf numFmtId="0" fontId="8" fillId="0" borderId="21"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39" xfId="0" applyBorder="1" applyAlignment="1" applyProtection="1">
      <alignment horizontal="left" wrapText="1"/>
      <protection locked="0"/>
    </xf>
    <xf numFmtId="0" fontId="0" fillId="0" borderId="28" xfId="0" applyBorder="1" applyAlignment="1" applyProtection="1">
      <alignment horizontal="left" wrapText="1"/>
      <protection locked="0"/>
    </xf>
    <xf numFmtId="0" fontId="0" fillId="0" borderId="39" xfId="0" applyFill="1" applyBorder="1" applyAlignment="1" applyProtection="1">
      <alignment horizontal="left" vertical="center" wrapText="1"/>
      <protection locked="0"/>
    </xf>
    <xf numFmtId="0" fontId="0" fillId="0" borderId="40" xfId="0" applyFill="1" applyBorder="1" applyAlignment="1" applyProtection="1">
      <alignment horizontal="left" vertic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1" fillId="8" borderId="22" xfId="0" applyFont="1" applyFill="1" applyBorder="1" applyAlignment="1" applyProtection="1">
      <alignment horizontal="center" wrapText="1"/>
      <protection locked="0"/>
    </xf>
    <xf numFmtId="0" fontId="0" fillId="0" borderId="27"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9" borderId="39" xfId="0" applyFill="1" applyBorder="1" applyAlignment="1" applyProtection="1">
      <alignment horizontal="left" vertical="top" wrapText="1"/>
      <protection locked="0"/>
    </xf>
    <xf numFmtId="0" fontId="0" fillId="9" borderId="40" xfId="0" applyFill="1" applyBorder="1" applyAlignment="1" applyProtection="1">
      <alignment horizontal="left" vertical="top"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9" borderId="41" xfId="0" applyFill="1"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0" borderId="29" xfId="0" applyBorder="1" applyAlignment="1" applyProtection="1">
      <alignment horizontal="left" vertical="center" wrapText="1"/>
      <protection locked="0"/>
    </xf>
    <xf numFmtId="0" fontId="0" fillId="0" borderId="59" xfId="0" applyBorder="1" applyAlignment="1" applyProtection="1">
      <alignment horizontal="left" vertical="center" wrapText="1"/>
      <protection locked="0"/>
    </xf>
    <xf numFmtId="0" fontId="0" fillId="0" borderId="39" xfId="0" applyBorder="1" applyAlignment="1" applyProtection="1">
      <alignment horizontal="left" vertical="top" wrapText="1"/>
      <protection locked="0"/>
    </xf>
    <xf numFmtId="0" fontId="0" fillId="0" borderId="40" xfId="0" applyBorder="1" applyAlignment="1" applyProtection="1">
      <alignment horizontal="left" vertical="top" wrapText="1"/>
      <protection locked="0"/>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9"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2" fillId="10" borderId="39" xfId="0" applyFont="1" applyFill="1" applyBorder="1" applyAlignment="1">
      <alignment horizontal="center" vertical="center" wrapText="1"/>
    </xf>
    <xf numFmtId="0" fontId="2" fillId="10" borderId="27" xfId="0" applyFont="1" applyFill="1" applyBorder="1" applyAlignment="1">
      <alignment horizontal="center" vertical="center" wrapText="1"/>
    </xf>
    <xf numFmtId="0" fontId="2" fillId="10" borderId="85" xfId="0" applyFont="1" applyFill="1" applyBorder="1" applyAlignment="1">
      <alignment horizontal="center" vertical="center" wrapText="1"/>
    </xf>
    <xf numFmtId="0" fontId="2" fillId="10" borderId="63"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66" xfId="0" applyFont="1" applyFill="1" applyBorder="1" applyAlignment="1">
      <alignment horizontal="center" vertical="center" wrapText="1"/>
    </xf>
    <xf numFmtId="0" fontId="8" fillId="10" borderId="71" xfId="0" applyFont="1" applyFill="1" applyBorder="1" applyAlignment="1">
      <alignment horizontal="center" vertical="center" wrapText="1"/>
    </xf>
    <xf numFmtId="0" fontId="8" fillId="10" borderId="39" xfId="0" applyFont="1" applyFill="1" applyBorder="1" applyAlignment="1">
      <alignment horizontal="center" wrapText="1"/>
    </xf>
    <xf numFmtId="0" fontId="8" fillId="10" borderId="27" xfId="0" applyFont="1" applyFill="1" applyBorder="1" applyAlignment="1">
      <alignment horizontal="center" wrapText="1"/>
    </xf>
    <xf numFmtId="0" fontId="8" fillId="10" borderId="63" xfId="0" applyFont="1" applyFill="1" applyBorder="1" applyAlignment="1">
      <alignment horizontal="center" wrapText="1"/>
    </xf>
    <xf numFmtId="0" fontId="21" fillId="0" borderId="40" xfId="3" applyBorder="1" applyAlignment="1">
      <alignment wrapText="1"/>
    </xf>
    <xf numFmtId="0" fontId="21" fillId="0" borderId="75" xfId="3" applyBorder="1" applyAlignment="1">
      <alignment wrapText="1"/>
    </xf>
    <xf numFmtId="49" fontId="22" fillId="0" borderId="40" xfId="3" applyNumberFormat="1" applyFont="1" applyBorder="1" applyAlignment="1">
      <alignment horizontal="center" wrapText="1"/>
    </xf>
    <xf numFmtId="49" fontId="22" fillId="0" borderId="75" xfId="0" applyNumberFormat="1" applyFont="1" applyBorder="1" applyAlignment="1">
      <alignment horizontal="center" wrapText="1"/>
    </xf>
    <xf numFmtId="0" fontId="21" fillId="0" borderId="85" xfId="3" applyBorder="1" applyAlignment="1">
      <alignment wrapText="1"/>
    </xf>
    <xf numFmtId="0" fontId="0" fillId="0" borderId="63" xfId="0" applyBorder="1" applyAlignment="1">
      <alignment wrapText="1"/>
    </xf>
    <xf numFmtId="0" fontId="21" fillId="0" borderId="40" xfId="3" applyBorder="1" applyAlignment="1">
      <alignment horizontal="center" wrapText="1"/>
    </xf>
    <xf numFmtId="0" fontId="21" fillId="0" borderId="0" xfId="3" applyBorder="1" applyAlignment="1">
      <alignment horizontal="center" wrapText="1"/>
    </xf>
    <xf numFmtId="0" fontId="21" fillId="0" borderId="75" xfId="3" applyBorder="1" applyAlignment="1">
      <alignment horizontal="center"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84" xfId="0" applyFont="1" applyBorder="1" applyAlignment="1">
      <alignment horizontal="left" vertical="top" wrapText="1"/>
    </xf>
    <xf numFmtId="0" fontId="0" fillId="0" borderId="46"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0" fillId="0" borderId="46" xfId="0" applyBorder="1"/>
    <xf numFmtId="0" fontId="0" fillId="0" borderId="46" xfId="0" applyFill="1" applyBorder="1"/>
    <xf numFmtId="0" fontId="0" fillId="0" borderId="0" xfId="0" applyAlignment="1">
      <alignment horizontal="center"/>
    </xf>
    <xf numFmtId="0" fontId="0" fillId="8" borderId="35" xfId="0" applyFill="1" applyBorder="1" applyAlignment="1">
      <alignment wrapText="1"/>
    </xf>
    <xf numFmtId="0" fontId="8" fillId="8" borderId="35" xfId="0" applyFont="1" applyFill="1" applyBorder="1" applyAlignment="1" applyProtection="1">
      <protection locked="0"/>
    </xf>
    <xf numFmtId="0" fontId="0" fillId="8" borderId="35" xfId="0" applyFill="1" applyBorder="1" applyAlignment="1"/>
    <xf numFmtId="0" fontId="0" fillId="8" borderId="58" xfId="0" applyFill="1" applyBorder="1" applyAlignment="1"/>
    <xf numFmtId="0" fontId="0" fillId="8" borderId="58" xfId="0" applyFill="1" applyBorder="1" applyAlignment="1" applyProtection="1">
      <protection locked="0"/>
    </xf>
    <xf numFmtId="0" fontId="0" fillId="0" borderId="30" xfId="0" applyBorder="1" applyAlignment="1" applyProtection="1">
      <alignment vertical="top" wrapText="1"/>
      <protection locked="0"/>
    </xf>
    <xf numFmtId="0" fontId="0" fillId="0" borderId="33" xfId="0" applyBorder="1" applyAlignment="1" applyProtection="1">
      <alignment vertical="top" wrapText="1"/>
      <protection locked="0"/>
    </xf>
    <xf numFmtId="0" fontId="0" fillId="0" borderId="38" xfId="0" applyBorder="1" applyAlignment="1" applyProtection="1">
      <alignment vertical="top" wrapText="1"/>
      <protection locked="0"/>
    </xf>
    <xf numFmtId="0" fontId="29" fillId="0" borderId="59" xfId="0" applyFont="1" applyBorder="1" applyAlignment="1" applyProtection="1">
      <alignment horizontal="center" vertical="center" wrapText="1"/>
      <protection locked="0"/>
    </xf>
    <xf numFmtId="0" fontId="22" fillId="0" borderId="59" xfId="0" applyFont="1" applyBorder="1" applyAlignment="1" applyProtection="1">
      <alignment horizontal="left" vertical="top" wrapText="1"/>
      <protection locked="0"/>
    </xf>
    <xf numFmtId="0" fontId="22" fillId="0" borderId="50" xfId="0" applyFont="1" applyBorder="1" applyAlignment="1" applyProtection="1">
      <alignment horizontal="left" vertical="top" wrapText="1"/>
      <protection locked="0"/>
    </xf>
    <xf numFmtId="0" fontId="22" fillId="0" borderId="60" xfId="0" applyFont="1" applyBorder="1" applyAlignment="1" applyProtection="1">
      <alignment horizontal="left" vertical="top" wrapText="1"/>
      <protection locked="0"/>
    </xf>
    <xf numFmtId="9" fontId="22" fillId="0" borderId="61" xfId="0" applyNumberFormat="1" applyFont="1" applyBorder="1" applyAlignment="1" applyProtection="1">
      <alignment horizontal="left" vertical="top" wrapText="1"/>
      <protection locked="0"/>
    </xf>
    <xf numFmtId="0" fontId="22" fillId="0" borderId="33" xfId="0" applyFont="1" applyBorder="1" applyAlignment="1" applyProtection="1">
      <alignment horizontal="left" vertical="top" wrapText="1"/>
      <protection locked="0"/>
    </xf>
    <xf numFmtId="0" fontId="22" fillId="0" borderId="38" xfId="0" applyFont="1" applyBorder="1" applyAlignment="1" applyProtection="1">
      <alignment horizontal="left" vertical="top" wrapText="1"/>
      <protection locked="0"/>
    </xf>
    <xf numFmtId="0" fontId="22" fillId="0" borderId="30" xfId="0" applyFont="1" applyBorder="1" applyAlignment="1" applyProtection="1">
      <alignment horizontal="left" vertical="top" wrapText="1"/>
      <protection locked="0"/>
    </xf>
    <xf numFmtId="0" fontId="22" fillId="0" borderId="46"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8" borderId="35" xfId="0" applyFont="1" applyFill="1" applyBorder="1" applyAlignment="1"/>
    <xf numFmtId="0" fontId="29" fillId="0" borderId="25" xfId="0" applyFont="1" applyBorder="1" applyAlignment="1">
      <alignment horizontal="center" vertical="center" wrapText="1"/>
    </xf>
    <xf numFmtId="0" fontId="22" fillId="0" borderId="42" xfId="0" applyFont="1" applyBorder="1" applyAlignment="1" applyProtection="1">
      <alignment horizontal="left" vertical="top" wrapText="1"/>
      <protection locked="0"/>
    </xf>
    <xf numFmtId="0" fontId="22" fillId="0" borderId="30" xfId="0" applyFont="1" applyFill="1" applyBorder="1" applyAlignment="1" applyProtection="1">
      <alignment horizontal="left" vertical="top" wrapText="1"/>
      <protection locked="0"/>
    </xf>
    <xf numFmtId="0" fontId="22" fillId="0" borderId="33" xfId="0" applyFont="1" applyFill="1" applyBorder="1" applyAlignment="1" applyProtection="1">
      <alignment horizontal="left" vertical="top" wrapText="1"/>
      <protection locked="0"/>
    </xf>
    <xf numFmtId="0" fontId="22" fillId="0" borderId="38" xfId="0" applyFont="1" applyFill="1" applyBorder="1" applyAlignment="1" applyProtection="1">
      <alignment horizontal="left" vertical="top" wrapText="1"/>
      <protection locked="0"/>
    </xf>
    <xf numFmtId="0" fontId="22" fillId="8" borderId="58" xfId="0" applyFont="1" applyFill="1" applyBorder="1" applyAlignment="1"/>
    <xf numFmtId="0" fontId="29" fillId="0" borderId="25" xfId="0" applyFont="1" applyBorder="1" applyAlignment="1" applyProtection="1">
      <alignment horizontal="center" vertical="center" wrapText="1"/>
      <protection locked="0"/>
    </xf>
    <xf numFmtId="0" fontId="22" fillId="0" borderId="50" xfId="0" applyFont="1" applyBorder="1" applyAlignment="1" applyProtection="1">
      <alignment horizontal="left" vertical="top" wrapText="1"/>
      <protection locked="0"/>
    </xf>
    <xf numFmtId="0" fontId="22" fillId="0" borderId="0" xfId="0" applyFont="1" applyAlignment="1">
      <alignment horizontal="left" vertical="top" wrapText="1"/>
    </xf>
    <xf numFmtId="0" fontId="0" fillId="0" borderId="42" xfId="0" applyBorder="1" applyAlignment="1" applyProtection="1">
      <alignment wrapText="1"/>
      <protection locked="0"/>
    </xf>
    <xf numFmtId="0" fontId="8" fillId="0" borderId="9" xfId="0" applyFont="1" applyBorder="1" applyAlignment="1" applyProtection="1">
      <alignment horizontal="left" vertical="center" wrapText="1"/>
      <protection locked="0"/>
    </xf>
    <xf numFmtId="0" fontId="8" fillId="8" borderId="35" xfId="0" applyFont="1" applyFill="1" applyBorder="1" applyAlignment="1" applyProtection="1">
      <alignment wrapText="1"/>
      <protection locked="0"/>
    </xf>
    <xf numFmtId="0" fontId="0" fillId="0" borderId="59" xfId="0" applyBorder="1" applyAlignment="1" applyProtection="1">
      <alignment wrapText="1"/>
      <protection locked="0"/>
    </xf>
    <xf numFmtId="0" fontId="0" fillId="0" borderId="50" xfId="0" applyBorder="1" applyAlignment="1" applyProtection="1">
      <alignment wrapText="1"/>
      <protection locked="0"/>
    </xf>
    <xf numFmtId="0" fontId="0" fillId="0" borderId="60" xfId="0" applyBorder="1" applyAlignment="1" applyProtection="1">
      <alignment wrapText="1"/>
      <protection locked="0"/>
    </xf>
    <xf numFmtId="0" fontId="0" fillId="0" borderId="59" xfId="0" applyBorder="1" applyAlignment="1" applyProtection="1">
      <alignment vertical="top" wrapText="1"/>
      <protection locked="0"/>
    </xf>
    <xf numFmtId="0" fontId="0" fillId="0" borderId="50"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61" xfId="0" applyBorder="1" applyAlignment="1" applyProtection="1">
      <alignment vertical="top" wrapText="1"/>
      <protection locked="0"/>
    </xf>
    <xf numFmtId="0" fontId="8" fillId="0" borderId="0" xfId="0" applyFont="1" applyBorder="1" applyAlignment="1">
      <alignment horizontal="left" vertical="center" wrapText="1"/>
    </xf>
    <xf numFmtId="0" fontId="3" fillId="0" borderId="45" xfId="0" applyFont="1" applyBorder="1" applyAlignment="1" applyProtection="1">
      <alignment horizontal="left" vertical="top" wrapText="1"/>
      <protection locked="0"/>
    </xf>
    <xf numFmtId="0" fontId="3" fillId="0" borderId="46" xfId="0" applyFont="1" applyBorder="1" applyAlignment="1" applyProtection="1">
      <alignment horizontal="left" vertical="top" wrapText="1"/>
      <protection locked="0"/>
    </xf>
    <xf numFmtId="0" fontId="3" fillId="0" borderId="47" xfId="0" applyFont="1" applyBorder="1" applyAlignment="1" applyProtection="1">
      <alignment horizontal="left" vertical="top" wrapText="1"/>
      <protection locked="0"/>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cellXfs>
  <cellStyles count="4">
    <cellStyle name="Hyperlink" xfId="3" builtinId="8"/>
    <cellStyle name="Normal" xfId="0" builtinId="0"/>
    <cellStyle name="Normal 2" xfId="2"/>
    <cellStyle name="Normal_Sheet1" xfId="1"/>
  </cellStyles>
  <dxfs count="109">
    <dxf>
      <numFmt numFmtId="3" formatCode="#,##0"/>
    </dxf>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 (Ksh)</a:t>
            </a:r>
          </a:p>
        </c:rich>
      </c:tx>
      <c:layout>
        <c:manualLayout>
          <c:xMode val="edge"/>
          <c:yMode val="edge"/>
          <c:x val="0.18199498764686017"/>
          <c:y val="7.0111385330565035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General</c:formatCode>
                <c:ptCount val="3"/>
                <c:pt idx="0">
                  <c:v>34298527897</c:v>
                </c:pt>
                <c:pt idx="1">
                  <c:v>33574558618</c:v>
                </c:pt>
                <c:pt idx="2">
                  <c:v>33329341338.595482</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pt idx="0">
                  <c:v>3524585380</c:v>
                </c:pt>
                <c:pt idx="1">
                  <c:v>4838087623.5</c:v>
                </c:pt>
                <c:pt idx="2">
                  <c:v>3529572126.0016632</c:v>
                </c:pt>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General</c:formatCode>
                <c:ptCount val="3"/>
                <c:pt idx="0">
                  <c:v>9856352849</c:v>
                </c:pt>
                <c:pt idx="1">
                  <c:v>11327612768</c:v>
                </c:pt>
                <c:pt idx="2">
                  <c:v>11839920146.549999</c:v>
                </c:pt>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General</c:formatCode>
                <c:ptCount val="3"/>
                <c:pt idx="0">
                  <c:v>1421616013</c:v>
                </c:pt>
                <c:pt idx="1">
                  <c:v>722435058</c:v>
                </c:pt>
                <c:pt idx="2">
                  <c:v>3134098725.9251547</c:v>
                </c:pt>
              </c:numCache>
            </c:numRef>
          </c:val>
        </c:ser>
        <c:dLbls>
          <c:showLegendKey val="0"/>
          <c:showVal val="0"/>
          <c:showCatName val="0"/>
          <c:showSerName val="0"/>
          <c:showPercent val="0"/>
          <c:showBubbleSize val="0"/>
        </c:dLbls>
        <c:axId val="213150336"/>
        <c:axId val="213148800"/>
      </c:areaChart>
      <c:valAx>
        <c:axId val="213148800"/>
        <c:scaling>
          <c:orientation val="minMax"/>
        </c:scaling>
        <c:delete val="0"/>
        <c:axPos val="l"/>
        <c:majorGridlines/>
        <c:numFmt formatCode="General" sourceLinked="1"/>
        <c:majorTickMark val="out"/>
        <c:minorTickMark val="none"/>
        <c:tickLblPos val="nextTo"/>
        <c:txPr>
          <a:bodyPr/>
          <a:lstStyle/>
          <a:p>
            <a:pPr>
              <a:defRPr sz="800"/>
            </a:pPr>
            <a:endParaRPr lang="en-US"/>
          </a:p>
        </c:txPr>
        <c:crossAx val="213150336"/>
        <c:crosses val="autoZero"/>
        <c:crossBetween val="midCat"/>
        <c:dispUnits>
          <c:builtInUnit val="billions"/>
          <c:dispUnitsLbl>
            <c:layout>
              <c:manualLayout>
                <c:xMode val="edge"/>
                <c:yMode val="edge"/>
                <c:x val="5.5657758270205686E-2"/>
                <c:y val="0.25078099687299854"/>
              </c:manualLayout>
            </c:layout>
            <c:tx>
              <c:rich>
                <a:bodyPr/>
                <a:lstStyle/>
                <a:p>
                  <a:pPr>
                    <a:defRPr sz="800" b="0"/>
                  </a:pPr>
                  <a:r>
                    <a:rPr lang="en-US" sz="800" b="0"/>
                    <a:t>Billions Ksh</a:t>
                  </a:r>
                </a:p>
              </c:rich>
            </c:tx>
          </c:dispUnitsLbl>
        </c:dispUnits>
      </c:valAx>
      <c:catAx>
        <c:axId val="213150336"/>
        <c:scaling>
          <c:orientation val="minMax"/>
        </c:scaling>
        <c:delete val="0"/>
        <c:axPos val="b"/>
        <c:numFmt formatCode="General" sourceLinked="1"/>
        <c:majorTickMark val="out"/>
        <c:minorTickMark val="none"/>
        <c:tickLblPos val="nextTo"/>
        <c:crossAx val="213148800"/>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3299144906359573"/>
          <c:y val="1.344072611137152E-2"/>
        </c:manualLayout>
      </c:layout>
      <c:overlay val="0"/>
    </c:title>
    <c:autoTitleDeleted val="0"/>
    <c:plotArea>
      <c:layout>
        <c:manualLayout>
          <c:layoutTarget val="inner"/>
          <c:xMode val="edge"/>
          <c:yMode val="edge"/>
          <c:x val="0.21463055420020777"/>
          <c:y val="0.19480351414406533"/>
          <c:w val="0.707098137148511"/>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1470</c:v>
                </c:pt>
                <c:pt idx="1">
                  <c:v>1490</c:v>
                </c:pt>
                <c:pt idx="2">
                  <c:v>1460</c:v>
                </c:pt>
                <c:pt idx="3">
                  <c:v>1430</c:v>
                </c:pt>
                <c:pt idx="4">
                  <c:v>1470</c:v>
                </c:pt>
                <c:pt idx="5">
                  <c:v>1550</c:v>
                </c:pt>
                <c:pt idx="6">
                  <c:v>1620</c:v>
                </c:pt>
                <c:pt idx="7">
                  <c:v>1630</c:v>
                </c:pt>
                <c:pt idx="8">
                  <c:v>1660</c:v>
                </c:pt>
                <c:pt idx="9">
                  <c:v>1670</c:v>
                </c:pt>
                <c:pt idx="10">
                  <c:v>1680</c:v>
                </c:pt>
                <c:pt idx="11">
                  <c:v>1740</c:v>
                </c:pt>
                <c:pt idx="12">
                  <c:v>1730</c:v>
                </c:pt>
                <c:pt idx="13">
                  <c:v>1760</c:v>
                </c:pt>
                <c:pt idx="14">
                  <c:v>1860</c:v>
                </c:pt>
                <c:pt idx="15">
                  <c:v>1990</c:v>
                </c:pt>
                <c:pt idx="16">
                  <c:v>2120</c:v>
                </c:pt>
                <c:pt idx="17">
                  <c:v>2270</c:v>
                </c:pt>
                <c:pt idx="18">
                  <c:v>2260</c:v>
                </c:pt>
                <c:pt idx="19">
                  <c:v>2290</c:v>
                </c:pt>
                <c:pt idx="20">
                  <c:v>2440</c:v>
                </c:pt>
                <c:pt idx="21">
                  <c:v>2590</c:v>
                </c:pt>
                <c:pt idx="22">
                  <c:v>2670</c:v>
                </c:pt>
              </c:numCache>
            </c:numRef>
          </c:val>
          <c:smooth val="0"/>
        </c:ser>
        <c:dLbls>
          <c:showLegendKey val="0"/>
          <c:showVal val="0"/>
          <c:showCatName val="0"/>
          <c:showSerName val="0"/>
          <c:showPercent val="0"/>
          <c:showBubbleSize val="0"/>
        </c:dLbls>
        <c:marker val="1"/>
        <c:smooth val="0"/>
        <c:axId val="213163008"/>
        <c:axId val="215945984"/>
      </c:lineChart>
      <c:catAx>
        <c:axId val="213163008"/>
        <c:scaling>
          <c:orientation val="minMax"/>
        </c:scaling>
        <c:delete val="0"/>
        <c:axPos val="b"/>
        <c:numFmt formatCode="General" sourceLinked="1"/>
        <c:majorTickMark val="out"/>
        <c:minorTickMark val="none"/>
        <c:tickLblPos val="nextTo"/>
        <c:txPr>
          <a:bodyPr rot="0"/>
          <a:lstStyle/>
          <a:p>
            <a:pPr>
              <a:defRPr sz="800"/>
            </a:pPr>
            <a:endParaRPr lang="en-US"/>
          </a:p>
        </c:txPr>
        <c:crossAx val="215945984"/>
        <c:crosses val="autoZero"/>
        <c:auto val="1"/>
        <c:lblAlgn val="ctr"/>
        <c:lblOffset val="100"/>
        <c:tickLblSkip val="4"/>
        <c:tickMarkSkip val="2"/>
        <c:noMultiLvlLbl val="0"/>
      </c:catAx>
      <c:valAx>
        <c:axId val="215945984"/>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21316300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2.5</c:v>
                </c:pt>
                <c:pt idx="1">
                  <c:v>3.9</c:v>
                </c:pt>
                <c:pt idx="2">
                  <c:v>5.6</c:v>
                </c:pt>
                <c:pt idx="3">
                  <c:v>7.5</c:v>
                </c:pt>
                <c:pt idx="4">
                  <c:v>9.1</c:v>
                </c:pt>
                <c:pt idx="5">
                  <c:v>10.3</c:v>
                </c:pt>
                <c:pt idx="6">
                  <c:v>10.8</c:v>
                </c:pt>
                <c:pt idx="7">
                  <c:v>10.8</c:v>
                </c:pt>
                <c:pt idx="8">
                  <c:v>10.4</c:v>
                </c:pt>
                <c:pt idx="9">
                  <c:v>9.9</c:v>
                </c:pt>
                <c:pt idx="10">
                  <c:v>9.3000000000000007</c:v>
                </c:pt>
                <c:pt idx="11">
                  <c:v>8.6999999999999993</c:v>
                </c:pt>
                <c:pt idx="12">
                  <c:v>8.1</c:v>
                </c:pt>
                <c:pt idx="13">
                  <c:v>7.5</c:v>
                </c:pt>
                <c:pt idx="14">
                  <c:v>7</c:v>
                </c:pt>
                <c:pt idx="15">
                  <c:v>6.6</c:v>
                </c:pt>
                <c:pt idx="16">
                  <c:v>6.3</c:v>
                </c:pt>
                <c:pt idx="17">
                  <c:v>6.2</c:v>
                </c:pt>
                <c:pt idx="18">
                  <c:v>6.1</c:v>
                </c:pt>
                <c:pt idx="19">
                  <c:v>6</c:v>
                </c:pt>
                <c:pt idx="20">
                  <c:v>6</c:v>
                </c:pt>
                <c:pt idx="21">
                  <c:v>6.1</c:v>
                </c:pt>
                <c:pt idx="22">
                  <c:v>6.1</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1.1499999999999999</c:v>
                </c:pt>
                <c:pt idx="1">
                  <c:v>1.69</c:v>
                </c:pt>
                <c:pt idx="2">
                  <c:v>2.2400000000000002</c:v>
                </c:pt>
                <c:pt idx="3">
                  <c:v>2.6</c:v>
                </c:pt>
                <c:pt idx="4">
                  <c:v>2.59</c:v>
                </c:pt>
                <c:pt idx="5">
                  <c:v>2.2400000000000002</c:v>
                </c:pt>
                <c:pt idx="6">
                  <c:v>1.75</c:v>
                </c:pt>
                <c:pt idx="7">
                  <c:v>1.33</c:v>
                </c:pt>
                <c:pt idx="8">
                  <c:v>1.02</c:v>
                </c:pt>
                <c:pt idx="9">
                  <c:v>0.82</c:v>
                </c:pt>
                <c:pt idx="10">
                  <c:v>0.78</c:v>
                </c:pt>
                <c:pt idx="11">
                  <c:v>0.71</c:v>
                </c:pt>
                <c:pt idx="12">
                  <c:v>0.65</c:v>
                </c:pt>
                <c:pt idx="13">
                  <c:v>0.62</c:v>
                </c:pt>
                <c:pt idx="14">
                  <c:v>0.57999999999999996</c:v>
                </c:pt>
                <c:pt idx="15">
                  <c:v>0.55000000000000004</c:v>
                </c:pt>
                <c:pt idx="16">
                  <c:v>0.54</c:v>
                </c:pt>
                <c:pt idx="17">
                  <c:v>0.55000000000000004</c:v>
                </c:pt>
                <c:pt idx="18">
                  <c:v>0.56000000000000005</c:v>
                </c:pt>
                <c:pt idx="19">
                  <c:v>0.53</c:v>
                </c:pt>
                <c:pt idx="20">
                  <c:v>0.52</c:v>
                </c:pt>
                <c:pt idx="21">
                  <c:v>0.51</c:v>
                </c:pt>
                <c:pt idx="22">
                  <c:v>0.45</c:v>
                </c:pt>
              </c:numCache>
            </c:numRef>
          </c:val>
          <c:smooth val="0"/>
        </c:ser>
        <c:dLbls>
          <c:showLegendKey val="0"/>
          <c:showVal val="0"/>
          <c:showCatName val="0"/>
          <c:showSerName val="0"/>
          <c:showPercent val="0"/>
          <c:showBubbleSize val="0"/>
        </c:dLbls>
        <c:marker val="1"/>
        <c:smooth val="0"/>
        <c:axId val="215997440"/>
        <c:axId val="216007424"/>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280000</c:v>
                </c:pt>
                <c:pt idx="1">
                  <c:v>460000</c:v>
                </c:pt>
                <c:pt idx="2">
                  <c:v>690000</c:v>
                </c:pt>
                <c:pt idx="3">
                  <c:v>970000</c:v>
                </c:pt>
                <c:pt idx="4">
                  <c:v>1200000</c:v>
                </c:pt>
                <c:pt idx="5">
                  <c:v>1500000</c:v>
                </c:pt>
                <c:pt idx="6">
                  <c:v>1600000</c:v>
                </c:pt>
                <c:pt idx="7">
                  <c:v>1700000</c:v>
                </c:pt>
                <c:pt idx="8">
                  <c:v>1700000</c:v>
                </c:pt>
                <c:pt idx="9">
                  <c:v>1700000</c:v>
                </c:pt>
                <c:pt idx="10">
                  <c:v>1700000</c:v>
                </c:pt>
                <c:pt idx="11">
                  <c:v>1600000</c:v>
                </c:pt>
                <c:pt idx="12">
                  <c:v>1600000</c:v>
                </c:pt>
                <c:pt idx="13">
                  <c:v>1500000</c:v>
                </c:pt>
                <c:pt idx="14">
                  <c:v>1500000</c:v>
                </c:pt>
                <c:pt idx="15">
                  <c:v>1400000</c:v>
                </c:pt>
                <c:pt idx="16">
                  <c:v>1400000</c:v>
                </c:pt>
                <c:pt idx="17">
                  <c:v>1400000</c:v>
                </c:pt>
                <c:pt idx="18">
                  <c:v>1400000</c:v>
                </c:pt>
                <c:pt idx="19">
                  <c:v>1500000</c:v>
                </c:pt>
                <c:pt idx="20">
                  <c:v>1500000</c:v>
                </c:pt>
                <c:pt idx="21">
                  <c:v>1500000</c:v>
                </c:pt>
                <c:pt idx="22">
                  <c:v>1600000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formatCode="General">
                  <c:v>7600</c:v>
                </c:pt>
                <c:pt idx="1">
                  <c:v>13000</c:v>
                </c:pt>
                <c:pt idx="2">
                  <c:v>22000</c:v>
                </c:pt>
                <c:pt idx="3">
                  <c:v>35000</c:v>
                </c:pt>
                <c:pt idx="4">
                  <c:v>53000</c:v>
                </c:pt>
                <c:pt idx="5">
                  <c:v>75000</c:v>
                </c:pt>
                <c:pt idx="6">
                  <c:v>99000</c:v>
                </c:pt>
                <c:pt idx="7">
                  <c:v>120000</c:v>
                </c:pt>
                <c:pt idx="8">
                  <c:v>140000</c:v>
                </c:pt>
                <c:pt idx="9">
                  <c:v>160000</c:v>
                </c:pt>
                <c:pt idx="10">
                  <c:v>170000</c:v>
                </c:pt>
                <c:pt idx="11">
                  <c:v>170000</c:v>
                </c:pt>
                <c:pt idx="12">
                  <c:v>170000</c:v>
                </c:pt>
                <c:pt idx="13">
                  <c:v>170000</c:v>
                </c:pt>
                <c:pt idx="14">
                  <c:v>160000</c:v>
                </c:pt>
                <c:pt idx="15">
                  <c:v>150000</c:v>
                </c:pt>
                <c:pt idx="16">
                  <c:v>130000</c:v>
                </c:pt>
                <c:pt idx="17">
                  <c:v>110000</c:v>
                </c:pt>
                <c:pt idx="18">
                  <c:v>97000</c:v>
                </c:pt>
                <c:pt idx="19">
                  <c:v>86000</c:v>
                </c:pt>
                <c:pt idx="20">
                  <c:v>74000</c:v>
                </c:pt>
                <c:pt idx="21">
                  <c:v>67000</c:v>
                </c:pt>
                <c:pt idx="22">
                  <c:v>59000</c:v>
                </c:pt>
              </c:numCache>
            </c:numRef>
          </c:val>
          <c:smooth val="0"/>
        </c:ser>
        <c:dLbls>
          <c:showLegendKey val="0"/>
          <c:showVal val="0"/>
          <c:showCatName val="0"/>
          <c:showSerName val="0"/>
          <c:showPercent val="0"/>
          <c:showBubbleSize val="0"/>
        </c:dLbls>
        <c:marker val="1"/>
        <c:smooth val="0"/>
        <c:axId val="216016000"/>
        <c:axId val="216009344"/>
      </c:lineChart>
      <c:catAx>
        <c:axId val="215997440"/>
        <c:scaling>
          <c:orientation val="minMax"/>
        </c:scaling>
        <c:delete val="0"/>
        <c:axPos val="b"/>
        <c:numFmt formatCode="General" sourceLinked="1"/>
        <c:majorTickMark val="out"/>
        <c:minorTickMark val="none"/>
        <c:tickLblPos val="nextTo"/>
        <c:txPr>
          <a:bodyPr/>
          <a:lstStyle/>
          <a:p>
            <a:pPr>
              <a:defRPr sz="800"/>
            </a:pPr>
            <a:endParaRPr lang="en-US"/>
          </a:p>
        </c:txPr>
        <c:crossAx val="216007424"/>
        <c:crosses val="autoZero"/>
        <c:auto val="1"/>
        <c:lblAlgn val="ctr"/>
        <c:lblOffset val="100"/>
        <c:tickLblSkip val="4"/>
        <c:noMultiLvlLbl val="0"/>
      </c:catAx>
      <c:valAx>
        <c:axId val="216007424"/>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215997440"/>
        <c:crosses val="autoZero"/>
        <c:crossBetween val="between"/>
      </c:valAx>
      <c:valAx>
        <c:axId val="216009344"/>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216016000"/>
        <c:crosses val="max"/>
        <c:crossBetween val="between"/>
        <c:dispUnits>
          <c:builtInUnit val="thousands"/>
        </c:dispUnits>
      </c:valAx>
      <c:catAx>
        <c:axId val="216016000"/>
        <c:scaling>
          <c:orientation val="minMax"/>
        </c:scaling>
        <c:delete val="1"/>
        <c:axPos val="b"/>
        <c:numFmt formatCode="General" sourceLinked="1"/>
        <c:majorTickMark val="out"/>
        <c:minorTickMark val="none"/>
        <c:tickLblPos val="nextTo"/>
        <c:crossAx val="216009344"/>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23446439</c:v>
                </c:pt>
                <c:pt idx="1">
                  <c:v>24237056</c:v>
                </c:pt>
                <c:pt idx="2">
                  <c:v>25036941</c:v>
                </c:pt>
                <c:pt idx="3">
                  <c:v>25839132</c:v>
                </c:pt>
                <c:pt idx="4">
                  <c:v>26634659</c:v>
                </c:pt>
                <c:pt idx="5">
                  <c:v>27418077</c:v>
                </c:pt>
                <c:pt idx="6">
                  <c:v>28186224</c:v>
                </c:pt>
                <c:pt idx="7">
                  <c:v>28943647</c:v>
                </c:pt>
                <c:pt idx="8">
                  <c:v>29702246</c:v>
                </c:pt>
                <c:pt idx="9">
                  <c:v>30478597</c:v>
                </c:pt>
                <c:pt idx="10">
                  <c:v>31285050</c:v>
                </c:pt>
                <c:pt idx="11">
                  <c:v>32126351</c:v>
                </c:pt>
                <c:pt idx="12">
                  <c:v>33000524</c:v>
                </c:pt>
                <c:pt idx="13">
                  <c:v>33905011</c:v>
                </c:pt>
                <c:pt idx="14">
                  <c:v>34834606</c:v>
                </c:pt>
                <c:pt idx="15">
                  <c:v>35785718</c:v>
                </c:pt>
                <c:pt idx="16">
                  <c:v>36757498</c:v>
                </c:pt>
                <c:pt idx="17">
                  <c:v>37752304</c:v>
                </c:pt>
                <c:pt idx="18">
                  <c:v>38773277</c:v>
                </c:pt>
                <c:pt idx="19">
                  <c:v>39824734</c:v>
                </c:pt>
                <c:pt idx="20">
                  <c:v>40909194</c:v>
                </c:pt>
                <c:pt idx="21">
                  <c:v>42027891</c:v>
                </c:pt>
                <c:pt idx="22">
                  <c:v>43178141</c:v>
                </c:pt>
                <c:pt idx="23">
                  <c:v>44353691</c:v>
                </c:pt>
              </c:numCache>
            </c:numRef>
          </c:val>
          <c:smooth val="0"/>
        </c:ser>
        <c:dLbls>
          <c:showLegendKey val="0"/>
          <c:showVal val="0"/>
          <c:showCatName val="0"/>
          <c:showSerName val="0"/>
          <c:showPercent val="0"/>
          <c:showBubbleSize val="0"/>
        </c:dLbls>
        <c:marker val="1"/>
        <c:smooth val="0"/>
        <c:axId val="216070016"/>
        <c:axId val="216071552"/>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3.3820858904082498</c:v>
                </c:pt>
                <c:pt idx="1">
                  <c:v>3.3164073329502202</c:v>
                </c:pt>
                <c:pt idx="2">
                  <c:v>3.2469672552471498</c:v>
                </c:pt>
                <c:pt idx="3">
                  <c:v>3.1537712786468601</c:v>
                </c:pt>
                <c:pt idx="4">
                  <c:v>3.0323250564866799</c:v>
                </c:pt>
                <c:pt idx="5">
                  <c:v>2.8989202800028702</c:v>
                </c:pt>
                <c:pt idx="6">
                  <c:v>2.7630807561748298</c:v>
                </c:pt>
                <c:pt idx="7">
                  <c:v>2.6517384668372599</c:v>
                </c:pt>
                <c:pt idx="8">
                  <c:v>2.58719332310632</c:v>
                </c:pt>
                <c:pt idx="9">
                  <c:v>2.5802033730287199</c:v>
                </c:pt>
                <c:pt idx="10">
                  <c:v>2.6115648083757299</c:v>
                </c:pt>
                <c:pt idx="11">
                  <c:v>2.6536249146772799</c:v>
                </c:pt>
                <c:pt idx="12">
                  <c:v>2.6846843322464902</c:v>
                </c:pt>
                <c:pt idx="13">
                  <c:v>2.70393804433844</c:v>
                </c:pt>
                <c:pt idx="14">
                  <c:v>2.7048497382827499</c:v>
                </c:pt>
                <c:pt idx="15">
                  <c:v>2.6937557307511599</c:v>
                </c:pt>
                <c:pt idx="16">
                  <c:v>2.67933567969932</c:v>
                </c:pt>
                <c:pt idx="17">
                  <c:v>2.6704274886162702</c:v>
                </c:pt>
                <c:pt idx="18">
                  <c:v>2.66847652822891</c:v>
                </c:pt>
                <c:pt idx="19">
                  <c:v>2.6756904324750801</c:v>
                </c:pt>
                <c:pt idx="20">
                  <c:v>2.6866653410608099</c:v>
                </c:pt>
                <c:pt idx="21">
                  <c:v>2.6978639351256799</c:v>
                </c:pt>
                <c:pt idx="22">
                  <c:v>2.7000902506760398</c:v>
                </c:pt>
                <c:pt idx="23">
                  <c:v>2.6861557823544699</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6.0369999999999999</c:v>
                </c:pt>
                <c:pt idx="1">
                  <c:v>5.8470000000000004</c:v>
                </c:pt>
                <c:pt idx="2">
                  <c:v>5.6680000000000001</c:v>
                </c:pt>
                <c:pt idx="3">
                  <c:v>5.5060000000000002</c:v>
                </c:pt>
                <c:pt idx="4">
                  <c:v>5.3659999999999997</c:v>
                </c:pt>
                <c:pt idx="5">
                  <c:v>5.2510000000000003</c:v>
                </c:pt>
                <c:pt idx="6">
                  <c:v>5.165</c:v>
                </c:pt>
                <c:pt idx="7">
                  <c:v>5.1020000000000003</c:v>
                </c:pt>
                <c:pt idx="8">
                  <c:v>5.0590000000000002</c:v>
                </c:pt>
                <c:pt idx="9">
                  <c:v>5.03</c:v>
                </c:pt>
                <c:pt idx="10">
                  <c:v>5.0119999999999996</c:v>
                </c:pt>
                <c:pt idx="11">
                  <c:v>5.0010000000000003</c:v>
                </c:pt>
                <c:pt idx="12">
                  <c:v>4.99</c:v>
                </c:pt>
                <c:pt idx="13">
                  <c:v>4.976</c:v>
                </c:pt>
                <c:pt idx="14">
                  <c:v>4.9550000000000001</c:v>
                </c:pt>
                <c:pt idx="15">
                  <c:v>4.923</c:v>
                </c:pt>
                <c:pt idx="16">
                  <c:v>4.8789999999999996</c:v>
                </c:pt>
                <c:pt idx="17">
                  <c:v>4.8239999999999998</c:v>
                </c:pt>
                <c:pt idx="18">
                  <c:v>4.7610000000000001</c:v>
                </c:pt>
                <c:pt idx="19">
                  <c:v>4.6909999999999998</c:v>
                </c:pt>
                <c:pt idx="20">
                  <c:v>4.6159999999999997</c:v>
                </c:pt>
                <c:pt idx="21">
                  <c:v>4.5380000000000003</c:v>
                </c:pt>
                <c:pt idx="22">
                  <c:v>4.4589999999999996</c:v>
                </c:pt>
              </c:numCache>
            </c:numRef>
          </c:val>
          <c:smooth val="0"/>
        </c:ser>
        <c:dLbls>
          <c:showLegendKey val="0"/>
          <c:showVal val="0"/>
          <c:showCatName val="0"/>
          <c:showSerName val="0"/>
          <c:showPercent val="0"/>
          <c:showBubbleSize val="0"/>
        </c:dLbls>
        <c:marker val="1"/>
        <c:smooth val="0"/>
        <c:axId val="216084480"/>
        <c:axId val="216082304"/>
      </c:lineChart>
      <c:catAx>
        <c:axId val="216070016"/>
        <c:scaling>
          <c:orientation val="minMax"/>
        </c:scaling>
        <c:delete val="0"/>
        <c:axPos val="b"/>
        <c:majorTickMark val="out"/>
        <c:minorTickMark val="none"/>
        <c:tickLblPos val="nextTo"/>
        <c:txPr>
          <a:bodyPr/>
          <a:lstStyle/>
          <a:p>
            <a:pPr>
              <a:defRPr sz="800"/>
            </a:pPr>
            <a:endParaRPr lang="en-US"/>
          </a:p>
        </c:txPr>
        <c:crossAx val="216071552"/>
        <c:crosses val="autoZero"/>
        <c:auto val="1"/>
        <c:lblAlgn val="ctr"/>
        <c:lblOffset val="100"/>
        <c:tickLblSkip val="4"/>
        <c:noMultiLvlLbl val="0"/>
      </c:catAx>
      <c:valAx>
        <c:axId val="216071552"/>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216070016"/>
        <c:crosses val="autoZero"/>
        <c:crossBetween val="between"/>
        <c:dispUnits>
          <c:builtInUnit val="millions"/>
        </c:dispUnits>
      </c:valAx>
      <c:valAx>
        <c:axId val="21608230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216084480"/>
        <c:crosses val="max"/>
        <c:crossBetween val="between"/>
        <c:majorUnit val="2"/>
      </c:valAx>
      <c:catAx>
        <c:axId val="216084480"/>
        <c:scaling>
          <c:orientation val="minMax"/>
        </c:scaling>
        <c:delete val="1"/>
        <c:axPos val="b"/>
        <c:majorTickMark val="out"/>
        <c:minorTickMark val="none"/>
        <c:tickLblPos val="nextTo"/>
        <c:crossAx val="216082304"/>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 Treatment Cascade</a:t>
            </a:r>
          </a:p>
          <a:p>
            <a:pPr>
              <a:defRPr sz="1000"/>
            </a:pPr>
            <a:r>
              <a:rPr lang="en-US" sz="1000"/>
              <a:t>(NEEDS UPDATE)</a:t>
            </a:r>
          </a:p>
        </c:rich>
      </c:tx>
      <c:layout>
        <c:manualLayout>
          <c:xMode val="edge"/>
          <c:yMode val="edge"/>
          <c:x val="0.23650318220026417"/>
          <c:y val="3.292181069958848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1630138</c:v>
                </c:pt>
                <c:pt idx="1">
                  <c:v>917785</c:v>
                </c:pt>
                <c:pt idx="2">
                  <c:v>740497</c:v>
                </c:pt>
                <c:pt idx="3">
                  <c:v>740497</c:v>
                </c:pt>
                <c:pt idx="4">
                  <c:v>555372</c:v>
                </c:pt>
              </c:numCache>
            </c:numRef>
          </c:val>
        </c:ser>
        <c:dLbls>
          <c:showLegendKey val="0"/>
          <c:showVal val="0"/>
          <c:showCatName val="0"/>
          <c:showSerName val="0"/>
          <c:showPercent val="0"/>
          <c:showBubbleSize val="0"/>
        </c:dLbls>
        <c:gapWidth val="150"/>
        <c:axId val="216091264"/>
        <c:axId val="216113536"/>
      </c:barChart>
      <c:catAx>
        <c:axId val="216091264"/>
        <c:scaling>
          <c:orientation val="minMax"/>
        </c:scaling>
        <c:delete val="0"/>
        <c:axPos val="b"/>
        <c:majorTickMark val="out"/>
        <c:minorTickMark val="none"/>
        <c:tickLblPos val="nextTo"/>
        <c:txPr>
          <a:bodyPr rot="0"/>
          <a:lstStyle/>
          <a:p>
            <a:pPr>
              <a:defRPr sz="800"/>
            </a:pPr>
            <a:endParaRPr lang="en-US"/>
          </a:p>
        </c:txPr>
        <c:crossAx val="216113536"/>
        <c:crosses val="autoZero"/>
        <c:auto val="1"/>
        <c:lblAlgn val="ctr"/>
        <c:lblOffset val="100"/>
        <c:noMultiLvlLbl val="0"/>
      </c:catAx>
      <c:valAx>
        <c:axId val="216113536"/>
        <c:scaling>
          <c:orientation val="minMax"/>
        </c:scaling>
        <c:delete val="0"/>
        <c:axPos val="l"/>
        <c:majorGridlines/>
        <c:numFmt formatCode="#,##0" sourceLinked="1"/>
        <c:majorTickMark val="out"/>
        <c:minorTickMark val="none"/>
        <c:tickLblPos val="nextTo"/>
        <c:txPr>
          <a:bodyPr/>
          <a:lstStyle/>
          <a:p>
            <a:pPr>
              <a:defRPr sz="800"/>
            </a:pPr>
            <a:endParaRPr lang="en-US"/>
          </a:p>
        </c:txPr>
        <c:crossAx val="216091264"/>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784"/>
          <c:y val="3.9305190660599898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-7.3251452964199826E-2</c:v>
                </c:pt>
                <c:pt idx="1">
                  <c:v>-7.4696574472157953E-2</c:v>
                </c:pt>
                <c:pt idx="2">
                  <c:v>-6.3004453938026644E-2</c:v>
                </c:pt>
                <c:pt idx="3">
                  <c:v>-4.8222357243901233E-2</c:v>
                </c:pt>
                <c:pt idx="4">
                  <c:v>-4.5031959080433046E-2</c:v>
                </c:pt>
                <c:pt idx="5">
                  <c:v>-4.3332872103069589E-2</c:v>
                </c:pt>
                <c:pt idx="6">
                  <c:v>-3.9333210338596332E-2</c:v>
                </c:pt>
                <c:pt idx="7">
                  <c:v>-3.0990341358384445E-2</c:v>
                </c:pt>
                <c:pt idx="8">
                  <c:v>-2.2065913448319194E-2</c:v>
                </c:pt>
                <c:pt idx="9">
                  <c:v>-1.700564424980942E-2</c:v>
                </c:pt>
                <c:pt idx="10">
                  <c:v>-1.2983098710208226E-2</c:v>
                </c:pt>
                <c:pt idx="11">
                  <c:v>-9.5817921221870959E-3</c:v>
                </c:pt>
                <c:pt idx="12">
                  <c:v>-7.1099444977362394E-3</c:v>
                </c:pt>
                <c:pt idx="13">
                  <c:v>-4.9256548358882291E-3</c:v>
                </c:pt>
                <c:pt idx="14">
                  <c:v>-3.3985294308454092E-3</c:v>
                </c:pt>
                <c:pt idx="15">
                  <c:v>-2.1807793351778988E-3</c:v>
                </c:pt>
                <c:pt idx="16">
                  <c:v>-1.6796690943908178E-3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7.2607219151204785E-2</c:v>
                </c:pt>
                <c:pt idx="1">
                  <c:v>7.4208083633577351E-2</c:v>
                </c:pt>
                <c:pt idx="2">
                  <c:v>6.282218355826974E-2</c:v>
                </c:pt>
                <c:pt idx="3">
                  <c:v>4.8343108037901573E-2</c:v>
                </c:pt>
                <c:pt idx="4">
                  <c:v>4.5022672266837441E-2</c:v>
                </c:pt>
                <c:pt idx="5">
                  <c:v>4.3249224128936878E-2</c:v>
                </c:pt>
                <c:pt idx="6">
                  <c:v>3.9056294442290855E-2</c:v>
                </c:pt>
                <c:pt idx="7">
                  <c:v>2.938934357246745E-2</c:v>
                </c:pt>
                <c:pt idx="8">
                  <c:v>2.0199108394799596E-2</c:v>
                </c:pt>
                <c:pt idx="9">
                  <c:v>1.6414020902351244E-2</c:v>
                </c:pt>
                <c:pt idx="10">
                  <c:v>1.3934286151521339E-2</c:v>
                </c:pt>
                <c:pt idx="11">
                  <c:v>1.1325202528075059E-2</c:v>
                </c:pt>
                <c:pt idx="12">
                  <c:v>8.9041213367963817E-3</c:v>
                </c:pt>
                <c:pt idx="13">
                  <c:v>6.2573350275325137E-3</c:v>
                </c:pt>
                <c:pt idx="14">
                  <c:v>4.3580039091708749E-3</c:v>
                </c:pt>
                <c:pt idx="15">
                  <c:v>2.818481274495637E-3</c:v>
                </c:pt>
                <c:pt idx="16">
                  <c:v>2.2970644604396848E-3</c:v>
                </c:pt>
              </c:numCache>
            </c:numRef>
          </c:val>
        </c:ser>
        <c:dLbls>
          <c:showLegendKey val="0"/>
          <c:showVal val="0"/>
          <c:showCatName val="0"/>
          <c:showSerName val="0"/>
          <c:showPercent val="0"/>
          <c:showBubbleSize val="0"/>
        </c:dLbls>
        <c:gapWidth val="0"/>
        <c:overlap val="100"/>
        <c:axId val="216142592"/>
        <c:axId val="216144512"/>
      </c:barChart>
      <c:catAx>
        <c:axId val="216142592"/>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216144512"/>
        <c:crosses val="autoZero"/>
        <c:auto val="1"/>
        <c:lblAlgn val="ctr"/>
        <c:lblOffset val="100"/>
        <c:tickLblSkip val="1"/>
        <c:noMultiLvlLbl val="0"/>
      </c:catAx>
      <c:valAx>
        <c:axId val="216144512"/>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216142592"/>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2.5</c:v>
                </c:pt>
                <c:pt idx="1">
                  <c:v>3.9</c:v>
                </c:pt>
                <c:pt idx="2">
                  <c:v>5.6</c:v>
                </c:pt>
                <c:pt idx="3">
                  <c:v>7.5</c:v>
                </c:pt>
                <c:pt idx="4">
                  <c:v>9.1</c:v>
                </c:pt>
                <c:pt idx="5">
                  <c:v>10.3</c:v>
                </c:pt>
                <c:pt idx="6">
                  <c:v>10.8</c:v>
                </c:pt>
                <c:pt idx="7">
                  <c:v>10.8</c:v>
                </c:pt>
                <c:pt idx="8">
                  <c:v>10.4</c:v>
                </c:pt>
                <c:pt idx="9">
                  <c:v>9.9</c:v>
                </c:pt>
                <c:pt idx="10">
                  <c:v>9.3000000000000007</c:v>
                </c:pt>
                <c:pt idx="11">
                  <c:v>8.6999999999999993</c:v>
                </c:pt>
                <c:pt idx="12">
                  <c:v>8.1</c:v>
                </c:pt>
                <c:pt idx="13">
                  <c:v>7.5</c:v>
                </c:pt>
                <c:pt idx="14">
                  <c:v>7</c:v>
                </c:pt>
                <c:pt idx="15">
                  <c:v>6.6</c:v>
                </c:pt>
                <c:pt idx="16">
                  <c:v>6.3</c:v>
                </c:pt>
                <c:pt idx="17">
                  <c:v>6.2</c:v>
                </c:pt>
                <c:pt idx="18">
                  <c:v>6.1</c:v>
                </c:pt>
                <c:pt idx="19">
                  <c:v>6</c:v>
                </c:pt>
                <c:pt idx="20">
                  <c:v>6</c:v>
                </c:pt>
                <c:pt idx="21">
                  <c:v>6.1</c:v>
                </c:pt>
                <c:pt idx="22">
                  <c:v>6.1</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1.1499999999999999</c:v>
                </c:pt>
                <c:pt idx="1">
                  <c:v>1.69</c:v>
                </c:pt>
                <c:pt idx="2">
                  <c:v>2.2400000000000002</c:v>
                </c:pt>
                <c:pt idx="3">
                  <c:v>2.6</c:v>
                </c:pt>
                <c:pt idx="4">
                  <c:v>2.59</c:v>
                </c:pt>
                <c:pt idx="5">
                  <c:v>2.2400000000000002</c:v>
                </c:pt>
                <c:pt idx="6">
                  <c:v>1.75</c:v>
                </c:pt>
                <c:pt idx="7">
                  <c:v>1.33</c:v>
                </c:pt>
                <c:pt idx="8">
                  <c:v>1.02</c:v>
                </c:pt>
                <c:pt idx="9">
                  <c:v>0.82</c:v>
                </c:pt>
                <c:pt idx="10">
                  <c:v>0.78</c:v>
                </c:pt>
                <c:pt idx="11">
                  <c:v>0.71</c:v>
                </c:pt>
                <c:pt idx="12">
                  <c:v>0.65</c:v>
                </c:pt>
                <c:pt idx="13">
                  <c:v>0.62</c:v>
                </c:pt>
                <c:pt idx="14">
                  <c:v>0.57999999999999996</c:v>
                </c:pt>
                <c:pt idx="15">
                  <c:v>0.55000000000000004</c:v>
                </c:pt>
                <c:pt idx="16">
                  <c:v>0.54</c:v>
                </c:pt>
                <c:pt idx="17">
                  <c:v>0.55000000000000004</c:v>
                </c:pt>
                <c:pt idx="18">
                  <c:v>0.56000000000000005</c:v>
                </c:pt>
                <c:pt idx="19">
                  <c:v>0.53</c:v>
                </c:pt>
                <c:pt idx="20">
                  <c:v>0.52</c:v>
                </c:pt>
                <c:pt idx="21">
                  <c:v>0.51</c:v>
                </c:pt>
                <c:pt idx="22">
                  <c:v>0.45</c:v>
                </c:pt>
              </c:numCache>
            </c:numRef>
          </c:val>
          <c:smooth val="0"/>
        </c:ser>
        <c:dLbls>
          <c:showLegendKey val="0"/>
          <c:showVal val="0"/>
          <c:showCatName val="0"/>
          <c:showSerName val="0"/>
          <c:showPercent val="0"/>
          <c:showBubbleSize val="0"/>
        </c:dLbls>
        <c:marker val="1"/>
        <c:smooth val="0"/>
        <c:axId val="219059328"/>
        <c:axId val="219060864"/>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280000</c:v>
                </c:pt>
                <c:pt idx="1">
                  <c:v>460000</c:v>
                </c:pt>
                <c:pt idx="2">
                  <c:v>690000</c:v>
                </c:pt>
                <c:pt idx="3">
                  <c:v>970000</c:v>
                </c:pt>
                <c:pt idx="4">
                  <c:v>1200000</c:v>
                </c:pt>
                <c:pt idx="5">
                  <c:v>1500000</c:v>
                </c:pt>
                <c:pt idx="6">
                  <c:v>1600000</c:v>
                </c:pt>
                <c:pt idx="7">
                  <c:v>1700000</c:v>
                </c:pt>
                <c:pt idx="8">
                  <c:v>1700000</c:v>
                </c:pt>
                <c:pt idx="9">
                  <c:v>1700000</c:v>
                </c:pt>
                <c:pt idx="10">
                  <c:v>1700000</c:v>
                </c:pt>
                <c:pt idx="11">
                  <c:v>1600000</c:v>
                </c:pt>
                <c:pt idx="12">
                  <c:v>1600000</c:v>
                </c:pt>
                <c:pt idx="13">
                  <c:v>1500000</c:v>
                </c:pt>
                <c:pt idx="14">
                  <c:v>1500000</c:v>
                </c:pt>
                <c:pt idx="15">
                  <c:v>1400000</c:v>
                </c:pt>
                <c:pt idx="16">
                  <c:v>1400000</c:v>
                </c:pt>
                <c:pt idx="17">
                  <c:v>1400000</c:v>
                </c:pt>
                <c:pt idx="18">
                  <c:v>1400000</c:v>
                </c:pt>
                <c:pt idx="19">
                  <c:v>1500000</c:v>
                </c:pt>
                <c:pt idx="20">
                  <c:v>1500000</c:v>
                </c:pt>
                <c:pt idx="21">
                  <c:v>1500000</c:v>
                </c:pt>
                <c:pt idx="22">
                  <c:v>1600000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formatCode="General">
                  <c:v>7600</c:v>
                </c:pt>
                <c:pt idx="1">
                  <c:v>13000</c:v>
                </c:pt>
                <c:pt idx="2">
                  <c:v>22000</c:v>
                </c:pt>
                <c:pt idx="3">
                  <c:v>35000</c:v>
                </c:pt>
                <c:pt idx="4">
                  <c:v>53000</c:v>
                </c:pt>
                <c:pt idx="5">
                  <c:v>75000</c:v>
                </c:pt>
                <c:pt idx="6">
                  <c:v>99000</c:v>
                </c:pt>
                <c:pt idx="7">
                  <c:v>120000</c:v>
                </c:pt>
                <c:pt idx="8">
                  <c:v>140000</c:v>
                </c:pt>
                <c:pt idx="9">
                  <c:v>160000</c:v>
                </c:pt>
                <c:pt idx="10">
                  <c:v>170000</c:v>
                </c:pt>
                <c:pt idx="11">
                  <c:v>170000</c:v>
                </c:pt>
                <c:pt idx="12">
                  <c:v>170000</c:v>
                </c:pt>
                <c:pt idx="13">
                  <c:v>170000</c:v>
                </c:pt>
                <c:pt idx="14">
                  <c:v>160000</c:v>
                </c:pt>
                <c:pt idx="15">
                  <c:v>150000</c:v>
                </c:pt>
                <c:pt idx="16">
                  <c:v>130000</c:v>
                </c:pt>
                <c:pt idx="17">
                  <c:v>110000</c:v>
                </c:pt>
                <c:pt idx="18">
                  <c:v>97000</c:v>
                </c:pt>
                <c:pt idx="19">
                  <c:v>86000</c:v>
                </c:pt>
                <c:pt idx="20">
                  <c:v>74000</c:v>
                </c:pt>
                <c:pt idx="21">
                  <c:v>67000</c:v>
                </c:pt>
                <c:pt idx="22">
                  <c:v>59000</c:v>
                </c:pt>
                <c:pt idx="23">
                  <c:v>58000</c:v>
                </c:pt>
              </c:numCache>
            </c:numRef>
          </c:val>
          <c:smooth val="0"/>
        </c:ser>
        <c:dLbls>
          <c:showLegendKey val="0"/>
          <c:showVal val="0"/>
          <c:showCatName val="0"/>
          <c:showSerName val="0"/>
          <c:showPercent val="0"/>
          <c:showBubbleSize val="0"/>
        </c:dLbls>
        <c:marker val="1"/>
        <c:smooth val="0"/>
        <c:axId val="219069056"/>
        <c:axId val="219067136"/>
      </c:lineChart>
      <c:catAx>
        <c:axId val="219059328"/>
        <c:scaling>
          <c:orientation val="minMax"/>
        </c:scaling>
        <c:delete val="0"/>
        <c:axPos val="b"/>
        <c:numFmt formatCode="General" sourceLinked="1"/>
        <c:majorTickMark val="out"/>
        <c:minorTickMark val="none"/>
        <c:tickLblPos val="nextTo"/>
        <c:crossAx val="219060864"/>
        <c:crosses val="autoZero"/>
        <c:auto val="1"/>
        <c:lblAlgn val="ctr"/>
        <c:lblOffset val="100"/>
        <c:noMultiLvlLbl val="0"/>
      </c:catAx>
      <c:valAx>
        <c:axId val="219060864"/>
        <c:scaling>
          <c:orientation val="minMax"/>
        </c:scaling>
        <c:delete val="0"/>
        <c:axPos val="l"/>
        <c:majorGridlines/>
        <c:title>
          <c:tx>
            <c:rich>
              <a:bodyPr rot="-5400000" vert="horz"/>
              <a:lstStyle/>
              <a:p>
                <a:pPr>
                  <a:defRPr/>
                </a:pPr>
                <a:r>
                  <a:rPr lang="en-US"/>
                  <a:t>Adult Prevelence/Incidence Rate (%)</a:t>
                </a:r>
              </a:p>
            </c:rich>
          </c:tx>
          <c:layout/>
          <c:overlay val="0"/>
        </c:title>
        <c:numFmt formatCode="General" sourceLinked="1"/>
        <c:majorTickMark val="out"/>
        <c:minorTickMark val="none"/>
        <c:tickLblPos val="nextTo"/>
        <c:crossAx val="219059328"/>
        <c:crosses val="autoZero"/>
        <c:crossBetween val="between"/>
      </c:valAx>
      <c:valAx>
        <c:axId val="219067136"/>
        <c:scaling>
          <c:orientation val="minMax"/>
        </c:scaling>
        <c:delete val="0"/>
        <c:axPos val="r"/>
        <c:title>
          <c:tx>
            <c:rich>
              <a:bodyPr rot="-5400000" vert="horz"/>
              <a:lstStyle/>
              <a:p>
                <a:pPr>
                  <a:defRPr/>
                </a:pPr>
                <a:r>
                  <a:rPr lang="en-US"/>
                  <a:t>Total Cases</a:t>
                </a:r>
              </a:p>
            </c:rich>
          </c:tx>
          <c:layout/>
          <c:overlay val="0"/>
        </c:title>
        <c:numFmt formatCode="@" sourceLinked="1"/>
        <c:majorTickMark val="out"/>
        <c:minorTickMark val="none"/>
        <c:tickLblPos val="nextTo"/>
        <c:crossAx val="219069056"/>
        <c:crosses val="max"/>
        <c:crossBetween val="between"/>
      </c:valAx>
      <c:catAx>
        <c:axId val="219069056"/>
        <c:scaling>
          <c:orientation val="minMax"/>
        </c:scaling>
        <c:delete val="1"/>
        <c:axPos val="b"/>
        <c:numFmt formatCode="General" sourceLinked="1"/>
        <c:majorTickMark val="out"/>
        <c:minorTickMark val="none"/>
        <c:tickLblPos val="nextTo"/>
        <c:crossAx val="219067136"/>
        <c:crosses val="autoZero"/>
        <c:auto val="1"/>
        <c:lblAlgn val="ctr"/>
        <c:lblOffset val="100"/>
        <c:noMultiLvlLbl val="0"/>
      </c:catAx>
    </c:plotArea>
    <c:legend>
      <c:legendPos val="r"/>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23446439</c:v>
                </c:pt>
                <c:pt idx="1">
                  <c:v>24237056</c:v>
                </c:pt>
                <c:pt idx="2">
                  <c:v>25036941</c:v>
                </c:pt>
                <c:pt idx="3">
                  <c:v>25839132</c:v>
                </c:pt>
                <c:pt idx="4">
                  <c:v>26634659</c:v>
                </c:pt>
                <c:pt idx="5">
                  <c:v>27418077</c:v>
                </c:pt>
                <c:pt idx="6">
                  <c:v>28186224</c:v>
                </c:pt>
                <c:pt idx="7">
                  <c:v>28943647</c:v>
                </c:pt>
                <c:pt idx="8">
                  <c:v>29702246</c:v>
                </c:pt>
                <c:pt idx="9">
                  <c:v>30478597</c:v>
                </c:pt>
                <c:pt idx="10">
                  <c:v>31285050</c:v>
                </c:pt>
                <c:pt idx="11">
                  <c:v>32126351</c:v>
                </c:pt>
                <c:pt idx="12">
                  <c:v>33000524</c:v>
                </c:pt>
                <c:pt idx="13">
                  <c:v>33905011</c:v>
                </c:pt>
                <c:pt idx="14">
                  <c:v>34834606</c:v>
                </c:pt>
                <c:pt idx="15">
                  <c:v>35785718</c:v>
                </c:pt>
                <c:pt idx="16">
                  <c:v>36757498</c:v>
                </c:pt>
                <c:pt idx="17">
                  <c:v>37752304</c:v>
                </c:pt>
                <c:pt idx="18">
                  <c:v>38773277</c:v>
                </c:pt>
                <c:pt idx="19">
                  <c:v>39824734</c:v>
                </c:pt>
                <c:pt idx="20">
                  <c:v>40909194</c:v>
                </c:pt>
                <c:pt idx="21">
                  <c:v>42027891</c:v>
                </c:pt>
                <c:pt idx="22">
                  <c:v>43178141</c:v>
                </c:pt>
                <c:pt idx="23">
                  <c:v>44353691</c:v>
                </c:pt>
              </c:numCache>
            </c:numRef>
          </c:val>
          <c:smooth val="0"/>
        </c:ser>
        <c:dLbls>
          <c:showLegendKey val="0"/>
          <c:showVal val="0"/>
          <c:showCatName val="0"/>
          <c:showSerName val="0"/>
          <c:showPercent val="0"/>
          <c:showBubbleSize val="0"/>
        </c:dLbls>
        <c:marker val="1"/>
        <c:smooth val="0"/>
        <c:axId val="219178496"/>
        <c:axId val="219180032"/>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6.0369999999999999</c:v>
                </c:pt>
                <c:pt idx="1">
                  <c:v>5.8470000000000004</c:v>
                </c:pt>
                <c:pt idx="2">
                  <c:v>5.6680000000000001</c:v>
                </c:pt>
                <c:pt idx="3">
                  <c:v>5.5060000000000002</c:v>
                </c:pt>
                <c:pt idx="4">
                  <c:v>5.3659999999999997</c:v>
                </c:pt>
                <c:pt idx="5">
                  <c:v>5.2510000000000003</c:v>
                </c:pt>
                <c:pt idx="6">
                  <c:v>5.165</c:v>
                </c:pt>
                <c:pt idx="7">
                  <c:v>5.1020000000000003</c:v>
                </c:pt>
                <c:pt idx="8">
                  <c:v>5.0590000000000002</c:v>
                </c:pt>
                <c:pt idx="9">
                  <c:v>5.03</c:v>
                </c:pt>
                <c:pt idx="10">
                  <c:v>5.0119999999999996</c:v>
                </c:pt>
                <c:pt idx="11">
                  <c:v>5.0010000000000003</c:v>
                </c:pt>
                <c:pt idx="12">
                  <c:v>4.99</c:v>
                </c:pt>
                <c:pt idx="13">
                  <c:v>4.976</c:v>
                </c:pt>
                <c:pt idx="14">
                  <c:v>4.9550000000000001</c:v>
                </c:pt>
                <c:pt idx="15">
                  <c:v>4.923</c:v>
                </c:pt>
                <c:pt idx="16">
                  <c:v>4.8789999999999996</c:v>
                </c:pt>
                <c:pt idx="17">
                  <c:v>4.8239999999999998</c:v>
                </c:pt>
                <c:pt idx="18">
                  <c:v>4.7610000000000001</c:v>
                </c:pt>
                <c:pt idx="19">
                  <c:v>4.6909999999999998</c:v>
                </c:pt>
                <c:pt idx="20">
                  <c:v>4.6159999999999997</c:v>
                </c:pt>
                <c:pt idx="21">
                  <c:v>4.5380000000000003</c:v>
                </c:pt>
                <c:pt idx="22">
                  <c:v>4.4589999999999996</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3.3820858904082498</c:v>
                </c:pt>
                <c:pt idx="1">
                  <c:v>3.3164073329502202</c:v>
                </c:pt>
                <c:pt idx="2">
                  <c:v>3.2469672552471498</c:v>
                </c:pt>
                <c:pt idx="3">
                  <c:v>3.1537712786468601</c:v>
                </c:pt>
                <c:pt idx="4">
                  <c:v>3.0323250564866799</c:v>
                </c:pt>
                <c:pt idx="5">
                  <c:v>2.8989202800028702</c:v>
                </c:pt>
                <c:pt idx="6">
                  <c:v>2.7630807561748298</c:v>
                </c:pt>
                <c:pt idx="7">
                  <c:v>2.6517384668372599</c:v>
                </c:pt>
                <c:pt idx="8">
                  <c:v>2.58719332310632</c:v>
                </c:pt>
                <c:pt idx="9">
                  <c:v>2.5802033730287199</c:v>
                </c:pt>
                <c:pt idx="10">
                  <c:v>2.6115648083757299</c:v>
                </c:pt>
                <c:pt idx="11">
                  <c:v>2.6536249146772799</c:v>
                </c:pt>
                <c:pt idx="12">
                  <c:v>2.6846843322464902</c:v>
                </c:pt>
                <c:pt idx="13">
                  <c:v>2.70393804433844</c:v>
                </c:pt>
                <c:pt idx="14">
                  <c:v>2.7048497382827499</c:v>
                </c:pt>
                <c:pt idx="15">
                  <c:v>2.6937557307511599</c:v>
                </c:pt>
                <c:pt idx="16">
                  <c:v>2.67933567969932</c:v>
                </c:pt>
                <c:pt idx="17">
                  <c:v>2.6704274886162702</c:v>
                </c:pt>
                <c:pt idx="18">
                  <c:v>2.66847652822891</c:v>
                </c:pt>
                <c:pt idx="19">
                  <c:v>2.6756904324750801</c:v>
                </c:pt>
                <c:pt idx="20">
                  <c:v>2.6866653410608099</c:v>
                </c:pt>
                <c:pt idx="21">
                  <c:v>2.6978639351256799</c:v>
                </c:pt>
                <c:pt idx="22">
                  <c:v>2.7000902506760398</c:v>
                </c:pt>
                <c:pt idx="23">
                  <c:v>2.6861557823544699</c:v>
                </c:pt>
              </c:numCache>
            </c:numRef>
          </c:val>
          <c:smooth val="0"/>
        </c:ser>
        <c:dLbls>
          <c:showLegendKey val="0"/>
          <c:showVal val="0"/>
          <c:showCatName val="0"/>
          <c:showSerName val="0"/>
          <c:showPercent val="0"/>
          <c:showBubbleSize val="0"/>
        </c:dLbls>
        <c:marker val="1"/>
        <c:smooth val="0"/>
        <c:axId val="219188608"/>
        <c:axId val="219186688"/>
      </c:lineChart>
      <c:catAx>
        <c:axId val="219178496"/>
        <c:scaling>
          <c:orientation val="minMax"/>
        </c:scaling>
        <c:delete val="0"/>
        <c:axPos val="b"/>
        <c:majorTickMark val="out"/>
        <c:minorTickMark val="none"/>
        <c:tickLblPos val="nextTo"/>
        <c:crossAx val="219180032"/>
        <c:crosses val="autoZero"/>
        <c:auto val="1"/>
        <c:lblAlgn val="ctr"/>
        <c:lblOffset val="100"/>
        <c:tickLblSkip val="4"/>
        <c:noMultiLvlLbl val="0"/>
      </c:catAx>
      <c:valAx>
        <c:axId val="219180032"/>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219178496"/>
        <c:crosses val="autoZero"/>
        <c:crossBetween val="between"/>
        <c:dispUnits>
          <c:builtInUnit val="millions"/>
        </c:dispUnits>
      </c:valAx>
      <c:valAx>
        <c:axId val="219186688"/>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219188608"/>
        <c:crosses val="max"/>
        <c:crossBetween val="between"/>
        <c:majorUnit val="2"/>
      </c:valAx>
      <c:catAx>
        <c:axId val="219188608"/>
        <c:scaling>
          <c:orientation val="minMax"/>
        </c:scaling>
        <c:delete val="1"/>
        <c:axPos val="b"/>
        <c:majorTickMark val="out"/>
        <c:minorTickMark val="none"/>
        <c:tickLblPos val="nextTo"/>
        <c:crossAx val="219186688"/>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checked="Checked"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checked="Checked" fmlaLink="$I$25" lockText="1" noThreeD="1"/>
</file>

<file path=xl/ctrlProps/ctrlProp23.xml><?xml version="1.0" encoding="utf-8"?>
<formControlPr xmlns="http://schemas.microsoft.com/office/spreadsheetml/2009/9/main" objectType="CheckBox" checked="Checked" fmlaLink="$I$26" lockText="1" noThreeD="1"/>
</file>

<file path=xl/ctrlProps/ctrlProp24.xml><?xml version="1.0" encoding="utf-8"?>
<formControlPr xmlns="http://schemas.microsoft.com/office/spreadsheetml/2009/9/main" objectType="CheckBox" checked="Checked" fmlaLink="$I$27" lockText="1" noThreeD="1"/>
</file>

<file path=xl/ctrlProps/ctrlProp25.xml><?xml version="1.0" encoding="utf-8"?>
<formControlPr xmlns="http://schemas.microsoft.com/office/spreadsheetml/2009/9/main" objectType="CheckBox" checked="Checked" fmlaLink="$I$28" lockText="1" noThreeD="1"/>
</file>

<file path=xl/ctrlProps/ctrlProp26.xml><?xml version="1.0" encoding="utf-8"?>
<formControlPr xmlns="http://schemas.microsoft.com/office/spreadsheetml/2009/9/main" objectType="CheckBox" checked="Checked" fmlaLink="$I$29" lockText="1" noThreeD="1"/>
</file>

<file path=xl/ctrlProps/ctrlProp27.xml><?xml version="1.0" encoding="utf-8"?>
<formControlPr xmlns="http://schemas.microsoft.com/office/spreadsheetml/2009/9/main" objectType="CheckBox" checked="Checked"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checked="Checked"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checked="Checked" fmlaLink="$I$36" lockText="1" noThreeD="1"/>
</file>

<file path=xl/ctrlProps/ctrlProp36.xml><?xml version="1.0" encoding="utf-8"?>
<formControlPr xmlns="http://schemas.microsoft.com/office/spreadsheetml/2009/9/main" objectType="CheckBox" checked="Checked" fmlaLink="$I$37" lockText="1" noThreeD="1"/>
</file>

<file path=xl/ctrlProps/ctrlProp37.xml><?xml version="1.0" encoding="utf-8"?>
<formControlPr xmlns="http://schemas.microsoft.com/office/spreadsheetml/2009/9/main" objectType="CheckBox" checked="Checked"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checked="Checked" fmlaLink="$I$40" lockText="1" noThreeD="1"/>
</file>

<file path=xl/ctrlProps/ctrlProp40.xml><?xml version="1.0" encoding="utf-8"?>
<formControlPr xmlns="http://schemas.microsoft.com/office/spreadsheetml/2009/9/main" objectType="CheckBox" checked="Checked" fmlaLink="$I$41" lockText="1" noThreeD="1"/>
</file>

<file path=xl/ctrlProps/ctrlProp41.xml><?xml version="1.0" encoding="utf-8"?>
<formControlPr xmlns="http://schemas.microsoft.com/office/spreadsheetml/2009/9/main" objectType="CheckBox" checked="Checked"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checked="Checked"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checked="Checked"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checked="Checked"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checked="Checked"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checked="Checked"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Radio" firstButton="1" fmlaLink="$I$147" lockText="1" noThreeD="1"/>
</file>

<file path=xl/ctrlProps/ctrlProp194.xml><?xml version="1.0" encoding="utf-8"?>
<formControlPr xmlns="http://schemas.microsoft.com/office/spreadsheetml/2009/9/main" objectType="Radio" checked="Checked" lockText="1" noThreeD="1"/>
</file>

<file path=xl/ctrlProps/ctrlProp195.xml><?xml version="1.0" encoding="utf-8"?>
<formControlPr xmlns="http://schemas.microsoft.com/office/spreadsheetml/2009/9/main" objectType="CheckBox" checked="Checked" fmlaLink="$I$149" lockText="1" noThreeD="1"/>
</file>

<file path=xl/ctrlProps/ctrlProp196.xml><?xml version="1.0" encoding="utf-8"?>
<formControlPr xmlns="http://schemas.microsoft.com/office/spreadsheetml/2009/9/main" objectType="CheckBox" checked="Checked" fmlaLink="$I$150" lockText="1" noThreeD="1"/>
</file>

<file path=xl/ctrlProps/ctrlProp197.xml><?xml version="1.0" encoding="utf-8"?>
<formControlPr xmlns="http://schemas.microsoft.com/office/spreadsheetml/2009/9/main" objectType="CheckBox" checked="Checked" fmlaLink="$I$151" lockText="1" noThreeD="1"/>
</file>

<file path=xl/ctrlProps/ctrlProp198.xml><?xml version="1.0" encoding="utf-8"?>
<formControlPr xmlns="http://schemas.microsoft.com/office/spreadsheetml/2009/9/main" objectType="CheckBox" checked="Checked" fmlaLink="$I$152" lockText="1" noThreeD="1"/>
</file>

<file path=xl/ctrlProps/ctrlProp199.xml><?xml version="1.0" encoding="utf-8"?>
<formControlPr xmlns="http://schemas.microsoft.com/office/spreadsheetml/2009/9/main" objectType="CheckBox" checked="Checked" fmlaLink="$I$153" lockText="1"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Radio" firstButton="1" fmlaLink="$I$154" lockText="1" noThreeD="1"/>
</file>

<file path=xl/ctrlProps/ctrlProp202.xml><?xml version="1.0" encoding="utf-8"?>
<formControlPr xmlns="http://schemas.microsoft.com/office/spreadsheetml/2009/9/main" objectType="Radio" checked="Checked" lockText="1" noThreeD="1"/>
</file>

<file path=xl/ctrlProps/ctrlProp203.xml><?xml version="1.0" encoding="utf-8"?>
<formControlPr xmlns="http://schemas.microsoft.com/office/spreadsheetml/2009/9/main" objectType="CheckBox" checked="Checked" fmlaLink="$I$157" lockText="1" noThreeD="1"/>
</file>

<file path=xl/ctrlProps/ctrlProp204.xml><?xml version="1.0" encoding="utf-8"?>
<formControlPr xmlns="http://schemas.microsoft.com/office/spreadsheetml/2009/9/main" objectType="CheckBox" checked="Checked" fmlaLink="$I$158" lockText="1" noThreeD="1"/>
</file>

<file path=xl/ctrlProps/ctrlProp205.xml><?xml version="1.0" encoding="utf-8"?>
<formControlPr xmlns="http://schemas.microsoft.com/office/spreadsheetml/2009/9/main" objectType="GBox" noThreeD="1"/>
</file>

<file path=xl/ctrlProps/ctrlProp206.xml><?xml version="1.0" encoding="utf-8"?>
<formControlPr xmlns="http://schemas.microsoft.com/office/spreadsheetml/2009/9/main" objectType="Radio" checked="Checked" firstButton="1" fmlaLink="$I$159" lockText="1" noThreeD="1"/>
</file>

<file path=xl/ctrlProps/ctrlProp207.xml><?xml version="1.0" encoding="utf-8"?>
<formControlPr xmlns="http://schemas.microsoft.com/office/spreadsheetml/2009/9/main" objectType="Radio" lockText="1" noThreeD="1"/>
</file>

<file path=xl/ctrlProps/ctrlProp208.xml><?xml version="1.0" encoding="utf-8"?>
<formControlPr xmlns="http://schemas.microsoft.com/office/spreadsheetml/2009/9/main" objectType="CheckBox" fmlaLink="$I$162" lockText="1" noThreeD="1"/>
</file>

<file path=xl/ctrlProps/ctrlProp209.xml><?xml version="1.0" encoding="utf-8"?>
<formControlPr xmlns="http://schemas.microsoft.com/office/spreadsheetml/2009/9/main" objectType="CheckBox" fmlaLink="$I$163" lockText="1" noThreeD="1"/>
</file>

<file path=xl/ctrlProps/ctrlProp210.xml><?xml version="1.0" encoding="utf-8"?>
<formControlPr xmlns="http://schemas.microsoft.com/office/spreadsheetml/2009/9/main" objectType="CheckBox" fmlaLink="$I$164" lockText="1" noThreeD="1"/>
</file>

<file path=xl/ctrlProps/ctrlProp211.xml><?xml version="1.0" encoding="utf-8"?>
<formControlPr xmlns="http://schemas.microsoft.com/office/spreadsheetml/2009/9/main" objectType="GBox" noThreeD="1"/>
</file>

<file path=xl/ctrlProps/ctrlProp212.xml><?xml version="1.0" encoding="utf-8"?>
<formControlPr xmlns="http://schemas.microsoft.com/office/spreadsheetml/2009/9/main" objectType="Radio" lockText="1" noThreeD="1"/>
</file>

<file path=xl/ctrlProps/ctrlProp213.xml><?xml version="1.0" encoding="utf-8"?>
<formControlPr xmlns="http://schemas.microsoft.com/office/spreadsheetml/2009/9/main" objectType="Radio" firstButton="1" fmlaLink="$I$103" lockText="1" noThreeD="1"/>
</file>

<file path=xl/ctrlProps/ctrlProp214.xml><?xml version="1.0" encoding="utf-8"?>
<formControlPr xmlns="http://schemas.microsoft.com/office/spreadsheetml/2009/9/main" objectType="Radio" checked="Checked" lockText="1" noThreeD="1"/>
</file>

<file path=xl/ctrlProps/ctrlProp215.xml><?xml version="1.0" encoding="utf-8"?>
<formControlPr xmlns="http://schemas.microsoft.com/office/spreadsheetml/2009/9/main" objectType="Radio"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GBox" noThreeD="1"/>
</file>

<file path=xl/ctrlProps/ctrlProp219.xml><?xml version="1.0" encoding="utf-8"?>
<formControlPr xmlns="http://schemas.microsoft.com/office/spreadsheetml/2009/9/main" objectType="Radio" firstButton="1" fmlaLink="$I$62" lockText="1" noThreeD="1"/>
</file>

<file path=xl/ctrlProps/ctrlProp220.xml><?xml version="1.0" encoding="utf-8"?>
<formControlPr xmlns="http://schemas.microsoft.com/office/spreadsheetml/2009/9/main" objectType="Radio" checked="Checked" lockText="1" noThreeD="1"/>
</file>

<file path=xl/ctrlProps/ctrlProp221.xml><?xml version="1.0" encoding="utf-8"?>
<formControlPr xmlns="http://schemas.microsoft.com/office/spreadsheetml/2009/9/main" objectType="GBox" noThreeD="1"/>
</file>

<file path=xl/ctrlProps/ctrlProp222.xml><?xml version="1.0" encoding="utf-8"?>
<formControlPr xmlns="http://schemas.microsoft.com/office/spreadsheetml/2009/9/main" objectType="CheckBox" checked="Checked" fmlaLink="$I$66" lockText="1" noThreeD="1"/>
</file>

<file path=xl/ctrlProps/ctrlProp223.xml><?xml version="1.0" encoding="utf-8"?>
<formControlPr xmlns="http://schemas.microsoft.com/office/spreadsheetml/2009/9/main" objectType="CheckBox" checked="Checked" fmlaLink="$I$67" lockText="1" noThreeD="1"/>
</file>

<file path=xl/ctrlProps/ctrlProp224.xml><?xml version="1.0" encoding="utf-8"?>
<formControlPr xmlns="http://schemas.microsoft.com/office/spreadsheetml/2009/9/main" objectType="CheckBox" checked="Checked" fmlaLink="$I$68" lockText="1" noThreeD="1"/>
</file>

<file path=xl/ctrlProps/ctrlProp225.xml><?xml version="1.0" encoding="utf-8"?>
<formControlPr xmlns="http://schemas.microsoft.com/office/spreadsheetml/2009/9/main" objectType="CheckBox" fmlaLink="$I$69" lockText="1" noThreeD="1"/>
</file>

<file path=xl/ctrlProps/ctrlProp226.xml><?xml version="1.0" encoding="utf-8"?>
<formControlPr xmlns="http://schemas.microsoft.com/office/spreadsheetml/2009/9/main" objectType="CheckBox" fmlaLink="$I$49" lockText="1" noThreeD="1"/>
</file>

<file path=xl/ctrlProps/ctrlProp227.xml><?xml version="1.0" encoding="utf-8"?>
<formControlPr xmlns="http://schemas.microsoft.com/office/spreadsheetml/2009/9/main" objectType="CheckBox" fmlaLink="$I$50" lockText="1"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Radio" lockText="1" noThreeD="1"/>
</file>

<file path=xl/ctrlProps/ctrlProp230.xml><?xml version="1.0" encoding="utf-8"?>
<formControlPr xmlns="http://schemas.microsoft.com/office/spreadsheetml/2009/9/main" objectType="Radio" firstButton="1" fmlaLink="$I$57" lockText="1" noThreeD="1"/>
</file>

<file path=xl/ctrlProps/ctrlProp231.xml><?xml version="1.0" encoding="utf-8"?>
<formControlPr xmlns="http://schemas.microsoft.com/office/spreadsheetml/2009/9/main" objectType="Radio" checked="Checked" lockText="1" noThreeD="1"/>
</file>

<file path=xl/ctrlProps/ctrlProp232.xml><?xml version="1.0" encoding="utf-8"?>
<formControlPr xmlns="http://schemas.microsoft.com/office/spreadsheetml/2009/9/main" objectType="CheckBox" fmlaLink="$I$60" lockText="1" noThreeD="1"/>
</file>

<file path=xl/ctrlProps/ctrlProp233.xml><?xml version="1.0" encoding="utf-8"?>
<formControlPr xmlns="http://schemas.microsoft.com/office/spreadsheetml/2009/9/main" objectType="CheckBox" fmlaLink="$I$61" lockText="1" noThreeD="1"/>
</file>

<file path=xl/ctrlProps/ctrlProp234.xml><?xml version="1.0" encoding="utf-8"?>
<formControlPr xmlns="http://schemas.microsoft.com/office/spreadsheetml/2009/9/main" objectType="GBox" noThreeD="1"/>
</file>

<file path=xl/ctrlProps/ctrlProp235.xml><?xml version="1.0" encoding="utf-8"?>
<formControlPr xmlns="http://schemas.microsoft.com/office/spreadsheetml/2009/9/main" objectType="CheckBox" checked="Checked" fmlaLink="$I$78" lockText="1" noThreeD="1"/>
</file>

<file path=xl/ctrlProps/ctrlProp236.xml><?xml version="1.0" encoding="utf-8"?>
<formControlPr xmlns="http://schemas.microsoft.com/office/spreadsheetml/2009/9/main" objectType="CheckBox" fmlaLink="$I$79" lockText="1" noThreeD="1"/>
</file>

<file path=xl/ctrlProps/ctrlProp237.xml><?xml version="1.0" encoding="utf-8"?>
<formControlPr xmlns="http://schemas.microsoft.com/office/spreadsheetml/2009/9/main" objectType="CheckBox" checked="Checked" fmlaLink="$I$80" lockText="1" noThreeD="1"/>
</file>

<file path=xl/ctrlProps/ctrlProp238.xml><?xml version="1.0" encoding="utf-8"?>
<formControlPr xmlns="http://schemas.microsoft.com/office/spreadsheetml/2009/9/main" objectType="CheckBox" checked="Checked" fmlaLink="$I$81" lockText="1" noThreeD="1"/>
</file>

<file path=xl/ctrlProps/ctrlProp239.xml><?xml version="1.0" encoding="utf-8"?>
<formControlPr xmlns="http://schemas.microsoft.com/office/spreadsheetml/2009/9/main" objectType="Radio" firstButton="1" fmlaLink="$I$34" lockText="1" noThreeD="1"/>
</file>

<file path=xl/ctrlProps/ctrlProp240.xml><?xml version="1.0" encoding="utf-8"?>
<formControlPr xmlns="http://schemas.microsoft.com/office/spreadsheetml/2009/9/main" objectType="Radio" checked="Checked" lockText="1" noThreeD="1"/>
</file>

<file path=xl/ctrlProps/ctrlProp241.xml><?xml version="1.0" encoding="utf-8"?>
<formControlPr xmlns="http://schemas.microsoft.com/office/spreadsheetml/2009/9/main" objectType="CheckBox" checked="Checked" fmlaLink="$I$37" lockText="1" noThreeD="1"/>
</file>

<file path=xl/ctrlProps/ctrlProp242.xml><?xml version="1.0" encoding="utf-8"?>
<formControlPr xmlns="http://schemas.microsoft.com/office/spreadsheetml/2009/9/main" objectType="CheckBox" checked="Checked" fmlaLink="$I$38" lockText="1" noThreeD="1"/>
</file>

<file path=xl/ctrlProps/ctrlProp243.xml><?xml version="1.0" encoding="utf-8"?>
<formControlPr xmlns="http://schemas.microsoft.com/office/spreadsheetml/2009/9/main" objectType="CheckBox" checked="Checked" fmlaLink="$I$39" lockText="1" noThreeD="1"/>
</file>

<file path=xl/ctrlProps/ctrlProp244.xml><?xml version="1.0" encoding="utf-8"?>
<formControlPr xmlns="http://schemas.microsoft.com/office/spreadsheetml/2009/9/main" objectType="CheckBox" checked="Checked" fmlaLink="$I$40" lockText="1" noThreeD="1"/>
</file>

<file path=xl/ctrlProps/ctrlProp245.xml><?xml version="1.0" encoding="utf-8"?>
<formControlPr xmlns="http://schemas.microsoft.com/office/spreadsheetml/2009/9/main" objectType="CheckBox" checked="Checked" fmlaLink="$I$41" lockText="1" noThreeD="1"/>
</file>

<file path=xl/ctrlProps/ctrlProp246.xml><?xml version="1.0" encoding="utf-8"?>
<formControlPr xmlns="http://schemas.microsoft.com/office/spreadsheetml/2009/9/main" objectType="GBox" noThreeD="1"/>
</file>

<file path=xl/ctrlProps/ctrlProp247.xml><?xml version="1.0" encoding="utf-8"?>
<formControlPr xmlns="http://schemas.microsoft.com/office/spreadsheetml/2009/9/main" objectType="Radio" lockText="1"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checked="Checked" lockText="1" noThreeD="1"/>
</file>

<file path=xl/ctrlProps/ctrlProp250.xml><?xml version="1.0" encoding="utf-8"?>
<formControlPr xmlns="http://schemas.microsoft.com/office/spreadsheetml/2009/9/main" objectType="Radio"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GBox" noThreeD="1"/>
</file>

<file path=xl/ctrlProps/ctrlProp253.xml><?xml version="1.0" encoding="utf-8"?>
<formControlPr xmlns="http://schemas.microsoft.com/office/spreadsheetml/2009/9/main" objectType="Radio" firstButton="1" fmlaLink="$I$4" lockText="1" noThreeD="1"/>
</file>

<file path=xl/ctrlProps/ctrlProp254.xml><?xml version="1.0" encoding="utf-8"?>
<formControlPr xmlns="http://schemas.microsoft.com/office/spreadsheetml/2009/9/main" objectType="Radio"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checked="Checked"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CheckBox" fmlaLink="I65" lockText="1" noThreeD="1"/>
</file>

<file path=xl/ctrlProps/ctrlProp259.xml><?xml version="1.0" encoding="utf-8"?>
<formControlPr xmlns="http://schemas.microsoft.com/office/spreadsheetml/2009/9/main" objectType="Radio" firstButton="1" fmlaLink="$I$45" lockText="1" noThreeD="1"/>
</file>

<file path=xl/ctrlProps/ctrlProp260.xml><?xml version="1.0" encoding="utf-8"?>
<formControlPr xmlns="http://schemas.microsoft.com/office/spreadsheetml/2009/9/main" objectType="Radio" checked="Checked" lockText="1" noThreeD="1"/>
</file>

<file path=xl/ctrlProps/ctrlProp261.xml><?xml version="1.0" encoding="utf-8"?>
<formControlPr xmlns="http://schemas.microsoft.com/office/spreadsheetml/2009/9/main" objectType="Radio"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CheckBox" fmlaLink="$I$156" lockText="1" noThreeD="1"/>
</file>

<file path=xl/ctrlProps/ctrlProp264.xml><?xml version="1.0" encoding="utf-8"?>
<formControlPr xmlns="http://schemas.microsoft.com/office/spreadsheetml/2009/9/main" objectType="CheckBox" fmlaLink="$I$161" lockText="1" noThreeD="1"/>
</file>

<file path=xl/ctrlProps/ctrlProp265.xml><?xml version="1.0" encoding="utf-8"?>
<formControlPr xmlns="http://schemas.microsoft.com/office/spreadsheetml/2009/9/main" objectType="Radio" lockText="1" noThreeD="1"/>
</file>

<file path=xl/ctrlProps/ctrlProp266.xml><?xml version="1.0" encoding="utf-8"?>
<formControlPr xmlns="http://schemas.microsoft.com/office/spreadsheetml/2009/9/main" objectType="Radio" checked="Checked"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checked="Checked"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firstButton="1" fmlaLink="C11" lockText="1" noThreeD="1"/>
</file>

<file path=xl/ctrlProps/ctrlProp274.xml><?xml version="1.0" encoding="utf-8"?>
<formControlPr xmlns="http://schemas.microsoft.com/office/spreadsheetml/2009/9/main" objectType="Radio" checked="Checked"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checked="Checked"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checked="Checked" firstButton="1" fmlaLink="C36" lockText="1" noThreeD="1"/>
</file>

<file path=xl/ctrlProps/ctrlProp296.xml><?xml version="1.0" encoding="utf-8"?>
<formControlPr xmlns="http://schemas.microsoft.com/office/spreadsheetml/2009/9/main" objectType="Radio"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checked="Checked"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checked="Checked"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firstButton="1" fmlaLink="C64" lockText="1" noThreeD="1"/>
</file>

<file path=xl/ctrlProps/ctrlProp322.xml><?xml version="1.0" encoding="utf-8"?>
<formControlPr xmlns="http://schemas.microsoft.com/office/spreadsheetml/2009/9/main" objectType="Radio" checked="Checked" lockText="1" noThreeD="1"/>
</file>

<file path=xl/ctrlProps/ctrlProp323.xml><?xml version="1.0" encoding="utf-8"?>
<formControlPr xmlns="http://schemas.microsoft.com/office/spreadsheetml/2009/9/main" objectType="CheckBox" checked="Checked" fmlaLink="C66" lockText="1" noThreeD="1"/>
</file>

<file path=xl/ctrlProps/ctrlProp324.xml><?xml version="1.0" encoding="utf-8"?>
<formControlPr xmlns="http://schemas.microsoft.com/office/spreadsheetml/2009/9/main" objectType="CheckBox" checked="Checked" fmlaLink="C67" lockText="1" noThreeD="1"/>
</file>

<file path=xl/ctrlProps/ctrlProp325.xml><?xml version="1.0" encoding="utf-8"?>
<formControlPr xmlns="http://schemas.microsoft.com/office/spreadsheetml/2009/9/main" objectType="CheckBox" checked="Checked" fmlaLink="C68" lockText="1" noThreeD="1"/>
</file>

<file path=xl/ctrlProps/ctrlProp326.xml><?xml version="1.0" encoding="utf-8"?>
<formControlPr xmlns="http://schemas.microsoft.com/office/spreadsheetml/2009/9/main" objectType="CheckBox" checked="Checked" fmlaLink="C69" lockText="1" noThreeD="1"/>
</file>

<file path=xl/ctrlProps/ctrlProp327.xml><?xml version="1.0" encoding="utf-8"?>
<formControlPr xmlns="http://schemas.microsoft.com/office/spreadsheetml/2009/9/main" objectType="CheckBox" checked="Checked" fmlaLink="C70" lockText="1" noThreeD="1"/>
</file>

<file path=xl/ctrlProps/ctrlProp328.xml><?xml version="1.0" encoding="utf-8"?>
<formControlPr xmlns="http://schemas.microsoft.com/office/spreadsheetml/2009/9/main" objectType="CheckBox" checked="Checked" fmlaLink="C71" lockText="1" noThreeD="1"/>
</file>

<file path=xl/ctrlProps/ctrlProp329.xml><?xml version="1.0" encoding="utf-8"?>
<formControlPr xmlns="http://schemas.microsoft.com/office/spreadsheetml/2009/9/main" objectType="CheckBox" checked="Checked" fmlaLink="C72" lockText="1" noThreeD="1"/>
</file>

<file path=xl/ctrlProps/ctrlProp330.xml><?xml version="1.0" encoding="utf-8"?>
<formControlPr xmlns="http://schemas.microsoft.com/office/spreadsheetml/2009/9/main" objectType="CheckBox" checked="Checked"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checked="Checked"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checked="Checked"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firstButton="1" fmlaLink="C83" lockText="1" noThreeD="1"/>
</file>

<file path=xl/ctrlProps/ctrlProp342.xml><?xml version="1.0" encoding="utf-8"?>
<formControlPr xmlns="http://schemas.microsoft.com/office/spreadsheetml/2009/9/main" objectType="Radio" checked="Checked"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checked="Checked" fmlaLink="C17" lockText="1" noThreeD="1"/>
</file>

<file path=xl/ctrlProps/ctrlProp359.xml><?xml version="1.0" encoding="utf-8"?>
<formControlPr xmlns="http://schemas.microsoft.com/office/spreadsheetml/2009/9/main" objectType="CheckBox" checked="Checked" fmlaLink="C18" lockText="1" noThreeD="1"/>
</file>

<file path=xl/ctrlProps/ctrlProp360.xml><?xml version="1.0" encoding="utf-8"?>
<formControlPr xmlns="http://schemas.microsoft.com/office/spreadsheetml/2009/9/main" objectType="CheckBox" checked="Checked"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checked="Checked" firstButton="1" fmlaLink="$C$29" lockText="1" noThreeD="1"/>
</file>

<file path=xl/ctrlProps/ctrlProp377.xml><?xml version="1.0" encoding="utf-8"?>
<formControlPr xmlns="http://schemas.microsoft.com/office/spreadsheetml/2009/9/main" objectType="Radio"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checked="Checked"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checked="Checked"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checked="Checked"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checked="Checked"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checked="Checked"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checked="Checked"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2305049</xdr:colOff>
      <xdr:row>4</xdr:row>
      <xdr:rowOff>173356</xdr:rowOff>
    </xdr:from>
    <xdr:to>
      <xdr:col>6</xdr:col>
      <xdr:colOff>247648</xdr:colOff>
      <xdr:row>7</xdr:row>
      <xdr:rowOff>59056</xdr:rowOff>
    </xdr:to>
    <xdr:sp macro="" textlink="">
      <xdr:nvSpPr>
        <xdr:cNvPr id="7" name="Right Arrow 6"/>
        <xdr:cNvSpPr/>
      </xdr:nvSpPr>
      <xdr:spPr>
        <a:xfrm>
          <a:off x="2543174" y="1021081"/>
          <a:ext cx="3162299" cy="38100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fLocksWithSheet="0"/>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905500" y="5419725"/>
          <a:ext cx="0" cy="14859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fLocksWithSheet="0"/>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fLocksWithSheet="0"/>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3793" name="Option Button 1" hidden="1">
              <a:extLst>
                <a:ext uri="{63B3BB69-23CF-44E3-9099-C40C66FF867C}">
                  <a14:compatExt spid="_x0000_s337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3794" name="Option Button 2" hidden="1">
              <a:extLst>
                <a:ext uri="{63B3BB69-23CF-44E3-9099-C40C66FF867C}">
                  <a14:compatExt spid="_x0000_s337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3795" name="Option Button 3" hidden="1">
              <a:extLst>
                <a:ext uri="{63B3BB69-23CF-44E3-9099-C40C66FF867C}">
                  <a14:compatExt spid="_x0000_s337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3796" name="Option Button 4" hidden="1">
              <a:extLst>
                <a:ext uri="{63B3BB69-23CF-44E3-9099-C40C66FF867C}">
                  <a14:compatExt spid="_x0000_s337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3797" name="Option Button 5" hidden="1">
              <a:extLst>
                <a:ext uri="{63B3BB69-23CF-44E3-9099-C40C66FF867C}">
                  <a14:compatExt spid="_x0000_s337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3798" name="Option Button 6" hidden="1">
              <a:extLst>
                <a:ext uri="{63B3BB69-23CF-44E3-9099-C40C66FF867C}">
                  <a14:compatExt spid="_x0000_s337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3799" name="Option Button 7" hidden="1">
              <a:extLst>
                <a:ext uri="{63B3BB69-23CF-44E3-9099-C40C66FF867C}">
                  <a14:compatExt spid="_x0000_s337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3800" name="Option Button 8" hidden="1">
              <a:extLst>
                <a:ext uri="{63B3BB69-23CF-44E3-9099-C40C66FF867C}">
                  <a14:compatExt spid="_x0000_s338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3801" name="Option Button 9" hidden="1">
              <a:extLst>
                <a:ext uri="{63B3BB69-23CF-44E3-9099-C40C66FF867C}">
                  <a14:compatExt spid="_x0000_s338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3802" name="Option Button 10" hidden="1">
              <a:extLst>
                <a:ext uri="{63B3BB69-23CF-44E3-9099-C40C66FF867C}">
                  <a14:compatExt spid="_x0000_s338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3803" name="Group Box 11" hidden="1">
              <a:extLst>
                <a:ext uri="{63B3BB69-23CF-44E3-9099-C40C66FF867C}">
                  <a14:compatExt spid="_x0000_s338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3804" name="Group Box 12" hidden="1">
              <a:extLst>
                <a:ext uri="{63B3BB69-23CF-44E3-9099-C40C66FF867C}">
                  <a14:compatExt spid="_x0000_s338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3805" name="Group Box 13" hidden="1">
              <a:extLst>
                <a:ext uri="{63B3BB69-23CF-44E3-9099-C40C66FF867C}">
                  <a14:compatExt spid="_x0000_s338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3806" name="Check Box 14" hidden="1">
              <a:extLst>
                <a:ext uri="{63B3BB69-23CF-44E3-9099-C40C66FF867C}">
                  <a14:compatExt spid="_x0000_s338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3807" name="Check Box 15" hidden="1">
              <a:extLst>
                <a:ext uri="{63B3BB69-23CF-44E3-9099-C40C66FF867C}">
                  <a14:compatExt spid="_x0000_s338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3808" name="Check Box 16" hidden="1">
              <a:extLst>
                <a:ext uri="{63B3BB69-23CF-44E3-9099-C40C66FF867C}">
                  <a14:compatExt spid="_x0000_s338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3809" name="Check Box 17" hidden="1">
              <a:extLst>
                <a:ext uri="{63B3BB69-23CF-44E3-9099-C40C66FF867C}">
                  <a14:compatExt spid="_x0000_s338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3810" name="Check Box 18" hidden="1">
              <a:extLst>
                <a:ext uri="{63B3BB69-23CF-44E3-9099-C40C66FF867C}">
                  <a14:compatExt spid="_x0000_s338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3811" name="Check Box 19" hidden="1">
              <a:extLst>
                <a:ext uri="{63B3BB69-23CF-44E3-9099-C40C66FF867C}">
                  <a14:compatExt spid="_x0000_s338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3812" name="Check Box 20" hidden="1">
              <a:extLst>
                <a:ext uri="{63B3BB69-23CF-44E3-9099-C40C66FF867C}">
                  <a14:compatExt spid="_x0000_s338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3813" name="Check Box 21" hidden="1">
              <a:extLst>
                <a:ext uri="{63B3BB69-23CF-44E3-9099-C40C66FF867C}">
                  <a14:compatExt spid="_x0000_s338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3814" name="Check Box 22" hidden="1">
              <a:extLst>
                <a:ext uri="{63B3BB69-23CF-44E3-9099-C40C66FF867C}">
                  <a14:compatExt spid="_x0000_s338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3815" name="Check Box 23" hidden="1">
              <a:extLst>
                <a:ext uri="{63B3BB69-23CF-44E3-9099-C40C66FF867C}">
                  <a14:compatExt spid="_x0000_s338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3816" name="Check Box 24" hidden="1">
              <a:extLst>
                <a:ext uri="{63B3BB69-23CF-44E3-9099-C40C66FF867C}">
                  <a14:compatExt spid="_x0000_s338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3817" name="Check Box 25" hidden="1">
              <a:extLst>
                <a:ext uri="{63B3BB69-23CF-44E3-9099-C40C66FF867C}">
                  <a14:compatExt spid="_x0000_s33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3818" name="Check Box 26" hidden="1">
              <a:extLst>
                <a:ext uri="{63B3BB69-23CF-44E3-9099-C40C66FF867C}">
                  <a14:compatExt spid="_x0000_s33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3819" name="Check Box 27" hidden="1">
              <a:extLst>
                <a:ext uri="{63B3BB69-23CF-44E3-9099-C40C66FF867C}">
                  <a14:compatExt spid="_x0000_s33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3820" name="Check Box 28" hidden="1">
              <a:extLst>
                <a:ext uri="{63B3BB69-23CF-44E3-9099-C40C66FF867C}">
                  <a14:compatExt spid="_x0000_s33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3821" name="Check Box 29" hidden="1">
              <a:extLst>
                <a:ext uri="{63B3BB69-23CF-44E3-9099-C40C66FF867C}">
                  <a14:compatExt spid="_x0000_s33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3822" name="Option Button 30" hidden="1">
              <a:extLst>
                <a:ext uri="{63B3BB69-23CF-44E3-9099-C40C66FF867C}">
                  <a14:compatExt spid="_x0000_s33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3823" name="Option Button 31" hidden="1">
              <a:extLst>
                <a:ext uri="{63B3BB69-23CF-44E3-9099-C40C66FF867C}">
                  <a14:compatExt spid="_x0000_s33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3824" name="Group Box 32" hidden="1">
              <a:extLst>
                <a:ext uri="{63B3BB69-23CF-44E3-9099-C40C66FF867C}">
                  <a14:compatExt spid="_x0000_s338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3825" name="Option Button 33" hidden="1">
              <a:extLst>
                <a:ext uri="{63B3BB69-23CF-44E3-9099-C40C66FF867C}">
                  <a14:compatExt spid="_x0000_s33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3826" name="Option Button 34" hidden="1">
              <a:extLst>
                <a:ext uri="{63B3BB69-23CF-44E3-9099-C40C66FF867C}">
                  <a14:compatExt spid="_x0000_s33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3827" name="Check Box 35" hidden="1">
              <a:extLst>
                <a:ext uri="{63B3BB69-23CF-44E3-9099-C40C66FF867C}">
                  <a14:compatExt spid="_x0000_s33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3828" name="Check Box 36" hidden="1">
              <a:extLst>
                <a:ext uri="{63B3BB69-23CF-44E3-9099-C40C66FF867C}">
                  <a14:compatExt spid="_x0000_s33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3829" name="Check Box 37" hidden="1">
              <a:extLst>
                <a:ext uri="{63B3BB69-23CF-44E3-9099-C40C66FF867C}">
                  <a14:compatExt spid="_x0000_s33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3830" name="Check Box 38" hidden="1">
              <a:extLst>
                <a:ext uri="{63B3BB69-23CF-44E3-9099-C40C66FF867C}">
                  <a14:compatExt spid="_x0000_s33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3831" name="Check Box 39" hidden="1">
              <a:extLst>
                <a:ext uri="{63B3BB69-23CF-44E3-9099-C40C66FF867C}">
                  <a14:compatExt spid="_x0000_s33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3832" name="Check Box 40" hidden="1">
              <a:extLst>
                <a:ext uri="{63B3BB69-23CF-44E3-9099-C40C66FF867C}">
                  <a14:compatExt spid="_x0000_s33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3833" name="Check Box 41" hidden="1">
              <a:extLst>
                <a:ext uri="{63B3BB69-23CF-44E3-9099-C40C66FF867C}">
                  <a14:compatExt spid="_x0000_s33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3834" name="Option Button 42" hidden="1">
              <a:extLst>
                <a:ext uri="{63B3BB69-23CF-44E3-9099-C40C66FF867C}">
                  <a14:compatExt spid="_x0000_s33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3835" name="Option Button 43" hidden="1">
              <a:extLst>
                <a:ext uri="{63B3BB69-23CF-44E3-9099-C40C66FF867C}">
                  <a14:compatExt spid="_x0000_s33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3836" name="Check Box 44" hidden="1">
              <a:extLst>
                <a:ext uri="{63B3BB69-23CF-44E3-9099-C40C66FF867C}">
                  <a14:compatExt spid="_x0000_s33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3837" name="Check Box 45" hidden="1">
              <a:extLst>
                <a:ext uri="{63B3BB69-23CF-44E3-9099-C40C66FF867C}">
                  <a14:compatExt spid="_x0000_s33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3838" name="Check Box 46" hidden="1">
              <a:extLst>
                <a:ext uri="{63B3BB69-23CF-44E3-9099-C40C66FF867C}">
                  <a14:compatExt spid="_x0000_s33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3839" name="Check Box 47" hidden="1">
              <a:extLst>
                <a:ext uri="{63B3BB69-23CF-44E3-9099-C40C66FF867C}">
                  <a14:compatExt spid="_x0000_s33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3840" name="Check Box 48" hidden="1">
              <a:extLst>
                <a:ext uri="{63B3BB69-23CF-44E3-9099-C40C66FF867C}">
                  <a14:compatExt spid="_x0000_s33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3841" name="Option Button 49" hidden="1">
              <a:extLst>
                <a:ext uri="{63B3BB69-23CF-44E3-9099-C40C66FF867C}">
                  <a14:compatExt spid="_x0000_s33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3842" name="Option Button 50" hidden="1">
              <a:extLst>
                <a:ext uri="{63B3BB69-23CF-44E3-9099-C40C66FF867C}">
                  <a14:compatExt spid="_x0000_s33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3843" name="Check Box 51" hidden="1">
              <a:extLst>
                <a:ext uri="{63B3BB69-23CF-44E3-9099-C40C66FF867C}">
                  <a14:compatExt spid="_x0000_s33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3844" name="Check Box 52" hidden="1">
              <a:extLst>
                <a:ext uri="{63B3BB69-23CF-44E3-9099-C40C66FF867C}">
                  <a14:compatExt spid="_x0000_s33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3845" name="Check Box 53" hidden="1">
              <a:extLst>
                <a:ext uri="{63B3BB69-23CF-44E3-9099-C40C66FF867C}">
                  <a14:compatExt spid="_x0000_s33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3846" name="Check Box 54" hidden="1">
              <a:extLst>
                <a:ext uri="{63B3BB69-23CF-44E3-9099-C40C66FF867C}">
                  <a14:compatExt spid="_x0000_s33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3847" name="Check Box 55" hidden="1">
              <a:extLst>
                <a:ext uri="{63B3BB69-23CF-44E3-9099-C40C66FF867C}">
                  <a14:compatExt spid="_x0000_s33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3848" name="Group Box 56" hidden="1">
              <a:extLst>
                <a:ext uri="{63B3BB69-23CF-44E3-9099-C40C66FF867C}">
                  <a14:compatExt spid="_x0000_s338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3849" name="Option Button 57" hidden="1">
              <a:extLst>
                <a:ext uri="{63B3BB69-23CF-44E3-9099-C40C66FF867C}">
                  <a14:compatExt spid="_x0000_s33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3850" name="Option Button 58" hidden="1">
              <a:extLst>
                <a:ext uri="{63B3BB69-23CF-44E3-9099-C40C66FF867C}">
                  <a14:compatExt spid="_x0000_s33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3851" name="Group Box 59" hidden="1">
              <a:extLst>
                <a:ext uri="{63B3BB69-23CF-44E3-9099-C40C66FF867C}">
                  <a14:compatExt spid="_x0000_s33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3852" name="Option Button 60" hidden="1">
              <a:extLst>
                <a:ext uri="{63B3BB69-23CF-44E3-9099-C40C66FF867C}">
                  <a14:compatExt spid="_x0000_s33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3853" name="Option Button 61" hidden="1">
              <a:extLst>
                <a:ext uri="{63B3BB69-23CF-44E3-9099-C40C66FF867C}">
                  <a14:compatExt spid="_x0000_s33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3854" name="Option Button 62" hidden="1">
              <a:extLst>
                <a:ext uri="{63B3BB69-23CF-44E3-9099-C40C66FF867C}">
                  <a14:compatExt spid="_x0000_s33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3855" name="Option Button 63" hidden="1">
              <a:extLst>
                <a:ext uri="{63B3BB69-23CF-44E3-9099-C40C66FF867C}">
                  <a14:compatExt spid="_x0000_s33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3856" name="Group Box 64" hidden="1">
              <a:extLst>
                <a:ext uri="{63B3BB69-23CF-44E3-9099-C40C66FF867C}">
                  <a14:compatExt spid="_x0000_s338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3857" name="Group Box 65" hidden="1">
              <a:extLst>
                <a:ext uri="{63B3BB69-23CF-44E3-9099-C40C66FF867C}">
                  <a14:compatExt spid="_x0000_s338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3858" name="Option Button 66" hidden="1">
              <a:extLst>
                <a:ext uri="{63B3BB69-23CF-44E3-9099-C40C66FF867C}">
                  <a14:compatExt spid="_x0000_s33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3859" name="Option Button 67" hidden="1">
              <a:extLst>
                <a:ext uri="{63B3BB69-23CF-44E3-9099-C40C66FF867C}">
                  <a14:compatExt spid="_x0000_s33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3860" name="Check Box 68" hidden="1">
              <a:extLst>
                <a:ext uri="{63B3BB69-23CF-44E3-9099-C40C66FF867C}">
                  <a14:compatExt spid="_x0000_s33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3861" name="Check Box 69" hidden="1">
              <a:extLst>
                <a:ext uri="{63B3BB69-23CF-44E3-9099-C40C66FF867C}">
                  <a14:compatExt spid="_x0000_s33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3862" name="Check Box 70" hidden="1">
              <a:extLst>
                <a:ext uri="{63B3BB69-23CF-44E3-9099-C40C66FF867C}">
                  <a14:compatExt spid="_x0000_s33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3863" name="Check Box 71" hidden="1">
              <a:extLst>
                <a:ext uri="{63B3BB69-23CF-44E3-9099-C40C66FF867C}">
                  <a14:compatExt spid="_x0000_s33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3864" name="Check Box 72" hidden="1">
              <a:extLst>
                <a:ext uri="{63B3BB69-23CF-44E3-9099-C40C66FF867C}">
                  <a14:compatExt spid="_x0000_s33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3865" name="Check Box 73" hidden="1">
              <a:extLst>
                <a:ext uri="{63B3BB69-23CF-44E3-9099-C40C66FF867C}">
                  <a14:compatExt spid="_x0000_s33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3866" name="Check Box 74" hidden="1">
              <a:extLst>
                <a:ext uri="{63B3BB69-23CF-44E3-9099-C40C66FF867C}">
                  <a14:compatExt spid="_x0000_s33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3867" name="Check Box 75" hidden="1">
              <a:extLst>
                <a:ext uri="{63B3BB69-23CF-44E3-9099-C40C66FF867C}">
                  <a14:compatExt spid="_x0000_s33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3868" name="Check Box 76" hidden="1">
              <a:extLst>
                <a:ext uri="{63B3BB69-23CF-44E3-9099-C40C66FF867C}">
                  <a14:compatExt spid="_x0000_s33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3869" name="Group Box 77" hidden="1">
              <a:extLst>
                <a:ext uri="{63B3BB69-23CF-44E3-9099-C40C66FF867C}">
                  <a14:compatExt spid="_x0000_s338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3870" name="Group Box 78" hidden="1">
              <a:extLst>
                <a:ext uri="{63B3BB69-23CF-44E3-9099-C40C66FF867C}">
                  <a14:compatExt spid="_x0000_s33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3871" name="Option Button 79" hidden="1">
              <a:extLst>
                <a:ext uri="{63B3BB69-23CF-44E3-9099-C40C66FF867C}">
                  <a14:compatExt spid="_x0000_s33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3872" name="Option Button 80" hidden="1">
              <a:extLst>
                <a:ext uri="{63B3BB69-23CF-44E3-9099-C40C66FF867C}">
                  <a14:compatExt spid="_x0000_s33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3873" name="Check Box 81" hidden="1">
              <a:extLst>
                <a:ext uri="{63B3BB69-23CF-44E3-9099-C40C66FF867C}">
                  <a14:compatExt spid="_x0000_s33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3874" name="Check Box 82" hidden="1">
              <a:extLst>
                <a:ext uri="{63B3BB69-23CF-44E3-9099-C40C66FF867C}">
                  <a14:compatExt spid="_x0000_s33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3875" name="Check Box 83" hidden="1">
              <a:extLst>
                <a:ext uri="{63B3BB69-23CF-44E3-9099-C40C66FF867C}">
                  <a14:compatExt spid="_x0000_s33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3876" name="Check Box 84" hidden="1">
              <a:extLst>
                <a:ext uri="{63B3BB69-23CF-44E3-9099-C40C66FF867C}">
                  <a14:compatExt spid="_x0000_s33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3877" name="Check Box 85" hidden="1">
              <a:extLst>
                <a:ext uri="{63B3BB69-23CF-44E3-9099-C40C66FF867C}">
                  <a14:compatExt spid="_x0000_s33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3878" name="Group Box 86" hidden="1">
              <a:extLst>
                <a:ext uri="{63B3BB69-23CF-44E3-9099-C40C66FF867C}">
                  <a14:compatExt spid="_x0000_s33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3879" name="Option Button 87" hidden="1">
              <a:extLst>
                <a:ext uri="{63B3BB69-23CF-44E3-9099-C40C66FF867C}">
                  <a14:compatExt spid="_x0000_s33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3880" name="Option Button 88" hidden="1">
              <a:extLst>
                <a:ext uri="{63B3BB69-23CF-44E3-9099-C40C66FF867C}">
                  <a14:compatExt spid="_x0000_s33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3881" name="Check Box 89" hidden="1">
              <a:extLst>
                <a:ext uri="{63B3BB69-23CF-44E3-9099-C40C66FF867C}">
                  <a14:compatExt spid="_x0000_s33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3882" name="Check Box 90" hidden="1">
              <a:extLst>
                <a:ext uri="{63B3BB69-23CF-44E3-9099-C40C66FF867C}">
                  <a14:compatExt spid="_x0000_s33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3883" name="Check Box 91" hidden="1">
              <a:extLst>
                <a:ext uri="{63B3BB69-23CF-44E3-9099-C40C66FF867C}">
                  <a14:compatExt spid="_x0000_s33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3884" name="Check Box 92" hidden="1">
              <a:extLst>
                <a:ext uri="{63B3BB69-23CF-44E3-9099-C40C66FF867C}">
                  <a14:compatExt spid="_x0000_s33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3885" name="Check Box 93" hidden="1">
              <a:extLst>
                <a:ext uri="{63B3BB69-23CF-44E3-9099-C40C66FF867C}">
                  <a14:compatExt spid="_x0000_s33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3886" name="Check Box 94" hidden="1">
              <a:extLst>
                <a:ext uri="{63B3BB69-23CF-44E3-9099-C40C66FF867C}">
                  <a14:compatExt spid="_x0000_s33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3887" name="Option Button 95" hidden="1">
              <a:extLst>
                <a:ext uri="{63B3BB69-23CF-44E3-9099-C40C66FF867C}">
                  <a14:compatExt spid="_x0000_s33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3888" name="Option Button 96" hidden="1">
              <a:extLst>
                <a:ext uri="{63B3BB69-23CF-44E3-9099-C40C66FF867C}">
                  <a14:compatExt spid="_x0000_s33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3889" name="Option Button 97" hidden="1">
              <a:extLst>
                <a:ext uri="{63B3BB69-23CF-44E3-9099-C40C66FF867C}">
                  <a14:compatExt spid="_x0000_s33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3890" name="Option Button 98" hidden="1">
              <a:extLst>
                <a:ext uri="{63B3BB69-23CF-44E3-9099-C40C66FF867C}">
                  <a14:compatExt spid="_x0000_s33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3891" name="Group Box 99" hidden="1">
              <a:extLst>
                <a:ext uri="{63B3BB69-23CF-44E3-9099-C40C66FF867C}">
                  <a14:compatExt spid="_x0000_s33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3892" name="Group Box 100" hidden="1">
              <a:extLst>
                <a:ext uri="{63B3BB69-23CF-44E3-9099-C40C66FF867C}">
                  <a14:compatExt spid="_x0000_s33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3893" name="Check Box 101" hidden="1">
              <a:extLst>
                <a:ext uri="{63B3BB69-23CF-44E3-9099-C40C66FF867C}">
                  <a14:compatExt spid="_x0000_s33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3894" name="Check Box 102" hidden="1">
              <a:extLst>
                <a:ext uri="{63B3BB69-23CF-44E3-9099-C40C66FF867C}">
                  <a14:compatExt spid="_x0000_s33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3895" name="Check Box 103" hidden="1">
              <a:extLst>
                <a:ext uri="{63B3BB69-23CF-44E3-9099-C40C66FF867C}">
                  <a14:compatExt spid="_x0000_s33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3896" name="Check Box 104" hidden="1">
              <a:extLst>
                <a:ext uri="{63B3BB69-23CF-44E3-9099-C40C66FF867C}">
                  <a14:compatExt spid="_x0000_s33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3897" name="Check Box 105" hidden="1">
              <a:extLst>
                <a:ext uri="{63B3BB69-23CF-44E3-9099-C40C66FF867C}">
                  <a14:compatExt spid="_x0000_s33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3898" name="Option Button 106" hidden="1">
              <a:extLst>
                <a:ext uri="{63B3BB69-23CF-44E3-9099-C40C66FF867C}">
                  <a14:compatExt spid="_x0000_s33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3899" name="Option Button 107" hidden="1">
              <a:extLst>
                <a:ext uri="{63B3BB69-23CF-44E3-9099-C40C66FF867C}">
                  <a14:compatExt spid="_x0000_s33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4817" name="Option Button 1" hidden="1">
              <a:extLst>
                <a:ext uri="{63B3BB69-23CF-44E3-9099-C40C66FF867C}">
                  <a14:compatExt spid="_x0000_s34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4818" name="Group Box 2" hidden="1">
              <a:extLst>
                <a:ext uri="{63B3BB69-23CF-44E3-9099-C40C66FF867C}">
                  <a14:compatExt spid="_x0000_s348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4822" name="Option Button 6" hidden="1">
              <a:extLst>
                <a:ext uri="{63B3BB69-23CF-44E3-9099-C40C66FF867C}">
                  <a14:compatExt spid="_x0000_s34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4825" name="Option Button 9" hidden="1">
              <a:extLst>
                <a:ext uri="{63B3BB69-23CF-44E3-9099-C40C66FF867C}">
                  <a14:compatExt spid="_x0000_s34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4827" name="Option Button 11" hidden="1">
              <a:extLst>
                <a:ext uri="{63B3BB69-23CF-44E3-9099-C40C66FF867C}">
                  <a14:compatExt spid="_x0000_s348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4828" name="Option Button 12" hidden="1">
              <a:extLst>
                <a:ext uri="{63B3BB69-23CF-44E3-9099-C40C66FF867C}">
                  <a14:compatExt spid="_x0000_s348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4829" name="Option Button 13" hidden="1">
              <a:extLst>
                <a:ext uri="{63B3BB69-23CF-44E3-9099-C40C66FF867C}">
                  <a14:compatExt spid="_x0000_s348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4830" name="Option Button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4831" name="Option Button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4832" name="Option Button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4833" name="Group Box 17" hidden="1">
              <a:extLst>
                <a:ext uri="{63B3BB69-23CF-44E3-9099-C40C66FF867C}">
                  <a14:compatExt spid="_x0000_s348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4834" name="Group Box 18" hidden="1">
              <a:extLst>
                <a:ext uri="{63B3BB69-23CF-44E3-9099-C40C66FF867C}">
                  <a14:compatExt spid="_x0000_s348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4835" name="Group Box 19" hidden="1">
              <a:extLst>
                <a:ext uri="{63B3BB69-23CF-44E3-9099-C40C66FF867C}">
                  <a14:compatExt spid="_x0000_s348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4836" name="Group Box 20" hidden="1">
              <a:extLst>
                <a:ext uri="{63B3BB69-23CF-44E3-9099-C40C66FF867C}">
                  <a14:compatExt spid="_x0000_s348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4837" name="Option Button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4838" name="Option Button 22" hidden="1">
              <a:extLst>
                <a:ext uri="{63B3BB69-23CF-44E3-9099-C40C66FF867C}">
                  <a14:compatExt spid="_x0000_s34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4839" name="Option Button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4840" name="Option Button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4841" name="Option Button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4842" name="Option Button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4843" name="Option Button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4844" name="Group Box 28" hidden="1">
              <a:extLst>
                <a:ext uri="{63B3BB69-23CF-44E3-9099-C40C66FF867C}">
                  <a14:compatExt spid="_x0000_s348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4845" name="Option Button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4847" name="Group Box 31" hidden="1">
              <a:extLst>
                <a:ext uri="{63B3BB69-23CF-44E3-9099-C40C66FF867C}">
                  <a14:compatExt spid="_x0000_s348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4848" name="Option Button 32" hidden="1">
              <a:extLst>
                <a:ext uri="{63B3BB69-23CF-44E3-9099-C40C66FF867C}">
                  <a14:compatExt spid="_x0000_s34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4851" name="Option Button 35" hidden="1">
              <a:extLst>
                <a:ext uri="{63B3BB69-23CF-44E3-9099-C40C66FF867C}">
                  <a14:compatExt spid="_x0000_s34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4852" name="Option Button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4853" name="Group Box 37" hidden="1">
              <a:extLst>
                <a:ext uri="{63B3BB69-23CF-44E3-9099-C40C66FF867C}">
                  <a14:compatExt spid="_x0000_s34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4854" name="Option Button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4855" name="Option Button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4856" name="Option Button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4857" name="Option Button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4858" name="Option Button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4859" name="Group Box 43" hidden="1">
              <a:extLst>
                <a:ext uri="{63B3BB69-23CF-44E3-9099-C40C66FF867C}">
                  <a14:compatExt spid="_x0000_s34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4860" name="Option Button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4861" name="Option Button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4862" name="Option Button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4863" name="Option Button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4864" name="Group Box 48" hidden="1">
              <a:extLst>
                <a:ext uri="{63B3BB69-23CF-44E3-9099-C40C66FF867C}">
                  <a14:compatExt spid="_x0000_s348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4865" name="Option Button 49" hidden="1">
              <a:extLst>
                <a:ext uri="{63B3BB69-23CF-44E3-9099-C40C66FF867C}">
                  <a14:compatExt spid="_x0000_s34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4867" name="Check Box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4868" name="Check Box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4869" name="Check Box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4870" name="Check Box 54" hidden="1">
              <a:extLst>
                <a:ext uri="{63B3BB69-23CF-44E3-9099-C40C66FF867C}">
                  <a14:compatExt spid="_x0000_s34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4871" name="Check Box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4872" name="Check Box 56" hidden="1">
              <a:extLst>
                <a:ext uri="{63B3BB69-23CF-44E3-9099-C40C66FF867C}">
                  <a14:compatExt spid="_x0000_s34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4873" name="Check Box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4874" name="Check Box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4875" name="Check Box 59" hidden="1">
              <a:extLst>
                <a:ext uri="{63B3BB69-23CF-44E3-9099-C40C66FF867C}">
                  <a14:compatExt spid="_x0000_s34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4876" name="Check Box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4877" name="Group Box 61" hidden="1">
              <a:extLst>
                <a:ext uri="{63B3BB69-23CF-44E3-9099-C40C66FF867C}">
                  <a14:compatExt spid="_x0000_s348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4878" name="Option Button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4879" name="Option Button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4880" name="Check Box 64" hidden="1">
              <a:extLst>
                <a:ext uri="{63B3BB69-23CF-44E3-9099-C40C66FF867C}">
                  <a14:compatExt spid="_x0000_s34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4881" name="Check Box 65" hidden="1">
              <a:extLst>
                <a:ext uri="{63B3BB69-23CF-44E3-9099-C40C66FF867C}">
                  <a14:compatExt spid="_x0000_s34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4882" name="Group Box 66" hidden="1">
              <a:extLst>
                <a:ext uri="{63B3BB69-23CF-44E3-9099-C40C66FF867C}">
                  <a14:compatExt spid="_x0000_s348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4883" name="Option Button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4884" name="Option Button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4885" name="Option Button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4890" name="Option Button 74" hidden="1">
              <a:extLst>
                <a:ext uri="{63B3BB69-23CF-44E3-9099-C40C66FF867C}">
                  <a14:compatExt spid="_x0000_s34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4891" name="Group Box 75" hidden="1">
              <a:extLst>
                <a:ext uri="{63B3BB69-23CF-44E3-9099-C40C66FF867C}">
                  <a14:compatExt spid="_x0000_s34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4892" name="Option Button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4893" name="Option Button 77" hidden="1">
              <a:extLst>
                <a:ext uri="{63B3BB69-23CF-44E3-9099-C40C66FF867C}">
                  <a14:compatExt spid="_x0000_s34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4894" name="Check Box 78" hidden="1">
              <a:extLst>
                <a:ext uri="{63B3BB69-23CF-44E3-9099-C40C66FF867C}">
                  <a14:compatExt spid="_x0000_s34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4895" name="Check Box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4896" name="Check Box 80" hidden="1">
              <a:extLst>
                <a:ext uri="{63B3BB69-23CF-44E3-9099-C40C66FF867C}">
                  <a14:compatExt spid="_x0000_s34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4897" name="Group Box 81" hidden="1">
              <a:extLst>
                <a:ext uri="{63B3BB69-23CF-44E3-9099-C40C66FF867C}">
                  <a14:compatExt spid="_x0000_s34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4898" name="Option Button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4899" name="Option Button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4900" name="Option Button 84" hidden="1">
              <a:extLst>
                <a:ext uri="{63B3BB69-23CF-44E3-9099-C40C66FF867C}">
                  <a14:compatExt spid="_x0000_s34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4902" name="Group Box 86" hidden="1">
              <a:extLst>
                <a:ext uri="{63B3BB69-23CF-44E3-9099-C40C66FF867C}">
                  <a14:compatExt spid="_x0000_s349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4904" name="Option Button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4905" name="Check Box 89" hidden="1">
              <a:extLst>
                <a:ext uri="{63B3BB69-23CF-44E3-9099-C40C66FF867C}">
                  <a14:compatExt spid="_x0000_s34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4906" name="Check Box 90" hidden="1">
              <a:extLst>
                <a:ext uri="{63B3BB69-23CF-44E3-9099-C40C66FF867C}">
                  <a14:compatExt spid="_x0000_s34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4907" name="Check Box 91" hidden="1">
              <a:extLst>
                <a:ext uri="{63B3BB69-23CF-44E3-9099-C40C66FF867C}">
                  <a14:compatExt spid="_x0000_s34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4908" name="Check Box 92" hidden="1">
              <a:extLst>
                <a:ext uri="{63B3BB69-23CF-44E3-9099-C40C66FF867C}">
                  <a14:compatExt spid="_x0000_s34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4909" name="Check Box 93" hidden="1">
              <a:extLst>
                <a:ext uri="{63B3BB69-23CF-44E3-9099-C40C66FF867C}">
                  <a14:compatExt spid="_x0000_s34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4910" name="Group Box 94" hidden="1">
              <a:extLst>
                <a:ext uri="{63B3BB69-23CF-44E3-9099-C40C66FF867C}">
                  <a14:compatExt spid="_x0000_s34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4911" name="Option Button 95" hidden="1">
              <a:extLst>
                <a:ext uri="{63B3BB69-23CF-44E3-9099-C40C66FF867C}">
                  <a14:compatExt spid="_x0000_s34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4912" name="Option Button 96" hidden="1">
              <a:extLst>
                <a:ext uri="{63B3BB69-23CF-44E3-9099-C40C66FF867C}">
                  <a14:compatExt spid="_x0000_s34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4913" name="Check Box 97" hidden="1">
              <a:extLst>
                <a:ext uri="{63B3BB69-23CF-44E3-9099-C40C66FF867C}">
                  <a14:compatExt spid="_x0000_s34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4914" name="Check Box 98" hidden="1">
              <a:extLst>
                <a:ext uri="{63B3BB69-23CF-44E3-9099-C40C66FF867C}">
                  <a14:compatExt spid="_x0000_s34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4915" name="Group Box 99" hidden="1">
              <a:extLst>
                <a:ext uri="{63B3BB69-23CF-44E3-9099-C40C66FF867C}">
                  <a14:compatExt spid="_x0000_s349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4916" name="Option Button 100" hidden="1">
              <a:extLst>
                <a:ext uri="{63B3BB69-23CF-44E3-9099-C40C66FF867C}">
                  <a14:compatExt spid="_x0000_s34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4917" name="Option Button 101" hidden="1">
              <a:extLst>
                <a:ext uri="{63B3BB69-23CF-44E3-9099-C40C66FF867C}">
                  <a14:compatExt spid="_x0000_s34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4918" name="Check Box 102" hidden="1">
              <a:extLst>
                <a:ext uri="{63B3BB69-23CF-44E3-9099-C40C66FF867C}">
                  <a14:compatExt spid="_x0000_s34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4919" name="Check Box 103" hidden="1">
              <a:extLst>
                <a:ext uri="{63B3BB69-23CF-44E3-9099-C40C66FF867C}">
                  <a14:compatExt spid="_x0000_s34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4920" name="Check Box 104" hidden="1">
              <a:extLst>
                <a:ext uri="{63B3BB69-23CF-44E3-9099-C40C66FF867C}">
                  <a14:compatExt spid="_x0000_s34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4921" name="Group Box 105" hidden="1">
              <a:extLst>
                <a:ext uri="{63B3BB69-23CF-44E3-9099-C40C66FF867C}">
                  <a14:compatExt spid="_x0000_s34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4922" name="Option Button 106" hidden="1">
              <a:extLst>
                <a:ext uri="{63B3BB69-23CF-44E3-9099-C40C66FF867C}">
                  <a14:compatExt spid="_x0000_s34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4923" name="Option Button 107" hidden="1">
              <a:extLst>
                <a:ext uri="{63B3BB69-23CF-44E3-9099-C40C66FF867C}">
                  <a14:compatExt spid="_x0000_s34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4924" name="Option Button 108" hidden="1">
              <a:extLst>
                <a:ext uri="{63B3BB69-23CF-44E3-9099-C40C66FF867C}">
                  <a14:compatExt spid="_x0000_s34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4925" name="Option Button 109" hidden="1">
              <a:extLst>
                <a:ext uri="{63B3BB69-23CF-44E3-9099-C40C66FF867C}">
                  <a14:compatExt spid="_x0000_s34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4926" name="Option Button 110" hidden="1">
              <a:extLst>
                <a:ext uri="{63B3BB69-23CF-44E3-9099-C40C66FF867C}">
                  <a14:compatExt spid="_x0000_s34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4927" name="Option Button 111" hidden="1">
              <a:extLst>
                <a:ext uri="{63B3BB69-23CF-44E3-9099-C40C66FF867C}">
                  <a14:compatExt spid="_x0000_s34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4928" name="Group Box 112" hidden="1">
              <a:extLst>
                <a:ext uri="{63B3BB69-23CF-44E3-9099-C40C66FF867C}">
                  <a14:compatExt spid="_x0000_s34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4929" name="Option Button 113" hidden="1">
              <a:extLst>
                <a:ext uri="{63B3BB69-23CF-44E3-9099-C40C66FF867C}">
                  <a14:compatExt spid="_x0000_s34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4930" name="Option Button 114" hidden="1">
              <a:extLst>
                <a:ext uri="{63B3BB69-23CF-44E3-9099-C40C66FF867C}">
                  <a14:compatExt spid="_x0000_s34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4931" name="Group Box 115" hidden="1">
              <a:extLst>
                <a:ext uri="{63B3BB69-23CF-44E3-9099-C40C66FF867C}">
                  <a14:compatExt spid="_x0000_s34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4932" name="Check Box 116" hidden="1">
              <a:extLst>
                <a:ext uri="{63B3BB69-23CF-44E3-9099-C40C66FF867C}">
                  <a14:compatExt spid="_x0000_s34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4933" name="Check Box 117" hidden="1">
              <a:extLst>
                <a:ext uri="{63B3BB69-23CF-44E3-9099-C40C66FF867C}">
                  <a14:compatExt spid="_x0000_s34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4934" name="Check Box 118" hidden="1">
              <a:extLst>
                <a:ext uri="{63B3BB69-23CF-44E3-9099-C40C66FF867C}">
                  <a14:compatExt spid="_x0000_s34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4935" name="Check Box 119" hidden="1">
              <a:extLst>
                <a:ext uri="{63B3BB69-23CF-44E3-9099-C40C66FF867C}">
                  <a14:compatExt spid="_x0000_s34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4936" name="Check Box 120" hidden="1">
              <a:extLst>
                <a:ext uri="{63B3BB69-23CF-44E3-9099-C40C66FF867C}">
                  <a14:compatExt spid="_x0000_s34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4937" name="Check Box 121" hidden="1">
              <a:extLst>
                <a:ext uri="{63B3BB69-23CF-44E3-9099-C40C66FF867C}">
                  <a14:compatExt spid="_x0000_s34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4938" name="Group Box 122" hidden="1">
              <a:extLst>
                <a:ext uri="{63B3BB69-23CF-44E3-9099-C40C66FF867C}">
                  <a14:compatExt spid="_x0000_s34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4939" name="Option Button 123" hidden="1">
              <a:extLst>
                <a:ext uri="{63B3BB69-23CF-44E3-9099-C40C66FF867C}">
                  <a14:compatExt spid="_x0000_s34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4940" name="Option Button 124" hidden="1">
              <a:extLst>
                <a:ext uri="{63B3BB69-23CF-44E3-9099-C40C66FF867C}">
                  <a14:compatExt spid="_x0000_s34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4941" name="Option Button 125" hidden="1">
              <a:extLst>
                <a:ext uri="{63B3BB69-23CF-44E3-9099-C40C66FF867C}">
                  <a14:compatExt spid="_x0000_s34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4942" name="Check Box 126" hidden="1">
              <a:extLst>
                <a:ext uri="{63B3BB69-23CF-44E3-9099-C40C66FF867C}">
                  <a14:compatExt spid="_x0000_s34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4943" name="Check Box 127" hidden="1">
              <a:extLst>
                <a:ext uri="{63B3BB69-23CF-44E3-9099-C40C66FF867C}">
                  <a14:compatExt spid="_x0000_s34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4944" name="Group Box 128" hidden="1">
              <a:extLst>
                <a:ext uri="{63B3BB69-23CF-44E3-9099-C40C66FF867C}">
                  <a14:compatExt spid="_x0000_s349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4945" name="Check Box 129" hidden="1">
              <a:extLst>
                <a:ext uri="{63B3BB69-23CF-44E3-9099-C40C66FF867C}">
                  <a14:compatExt spid="_x0000_s34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4946" name="Check Box 130" hidden="1">
              <a:extLst>
                <a:ext uri="{63B3BB69-23CF-44E3-9099-C40C66FF867C}">
                  <a14:compatExt spid="_x0000_s34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4947" name="Check Box 131" hidden="1">
              <a:extLst>
                <a:ext uri="{63B3BB69-23CF-44E3-9099-C40C66FF867C}">
                  <a14:compatExt spid="_x0000_s34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4948" name="Check Box 132" hidden="1">
              <a:extLst>
                <a:ext uri="{63B3BB69-23CF-44E3-9099-C40C66FF867C}">
                  <a14:compatExt spid="_x0000_s34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4949" name="Option Button 133" hidden="1">
              <a:extLst>
                <a:ext uri="{63B3BB69-23CF-44E3-9099-C40C66FF867C}">
                  <a14:compatExt spid="_x0000_s34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4950" name="Option Button 134" hidden="1">
              <a:extLst>
                <a:ext uri="{63B3BB69-23CF-44E3-9099-C40C66FF867C}">
                  <a14:compatExt spid="_x0000_s34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4951" name="Check Box 135" hidden="1">
              <a:extLst>
                <a:ext uri="{63B3BB69-23CF-44E3-9099-C40C66FF867C}">
                  <a14:compatExt spid="_x0000_s34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4952" name="Check Box 136" hidden="1">
              <a:extLst>
                <a:ext uri="{63B3BB69-23CF-44E3-9099-C40C66FF867C}">
                  <a14:compatExt spid="_x0000_s34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4953" name="Check Box 137" hidden="1">
              <a:extLst>
                <a:ext uri="{63B3BB69-23CF-44E3-9099-C40C66FF867C}">
                  <a14:compatExt spid="_x0000_s34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4954" name="Check Box 138" hidden="1">
              <a:extLst>
                <a:ext uri="{63B3BB69-23CF-44E3-9099-C40C66FF867C}">
                  <a14:compatExt spid="_x0000_s34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4955" name="Check Box 139" hidden="1">
              <a:extLst>
                <a:ext uri="{63B3BB69-23CF-44E3-9099-C40C66FF867C}">
                  <a14:compatExt spid="_x0000_s34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4956" name="Group Box 140" hidden="1">
              <a:extLst>
                <a:ext uri="{63B3BB69-23CF-44E3-9099-C40C66FF867C}">
                  <a14:compatExt spid="_x0000_s349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4957" name="Option Button 141" hidden="1">
              <a:extLst>
                <a:ext uri="{63B3BB69-23CF-44E3-9099-C40C66FF867C}">
                  <a14:compatExt spid="_x0000_s34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4958" name="Option Button 142" hidden="1">
              <a:extLst>
                <a:ext uri="{63B3BB69-23CF-44E3-9099-C40C66FF867C}">
                  <a14:compatExt spid="_x0000_s34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4959" name="Option Button 143" hidden="1">
              <a:extLst>
                <a:ext uri="{63B3BB69-23CF-44E3-9099-C40C66FF867C}">
                  <a14:compatExt spid="_x0000_s34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4960" name="Option Button 144" hidden="1">
              <a:extLst>
                <a:ext uri="{63B3BB69-23CF-44E3-9099-C40C66FF867C}">
                  <a14:compatExt spid="_x0000_s34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4961" name="Option Button 145" hidden="1">
              <a:extLst>
                <a:ext uri="{63B3BB69-23CF-44E3-9099-C40C66FF867C}">
                  <a14:compatExt spid="_x0000_s34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4962" name="Group Box 146" hidden="1">
              <a:extLst>
                <a:ext uri="{63B3BB69-23CF-44E3-9099-C40C66FF867C}">
                  <a14:compatExt spid="_x0000_s34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4963" name="Option Button 147" hidden="1">
              <a:extLst>
                <a:ext uri="{63B3BB69-23CF-44E3-9099-C40C66FF867C}">
                  <a14:compatExt spid="_x0000_s34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4964" name="Option Button 148" hidden="1">
              <a:extLst>
                <a:ext uri="{63B3BB69-23CF-44E3-9099-C40C66FF867C}">
                  <a14:compatExt spid="_x0000_s34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4965" name="Option Button 149" hidden="1">
              <a:extLst>
                <a:ext uri="{63B3BB69-23CF-44E3-9099-C40C66FF867C}">
                  <a14:compatExt spid="_x0000_s34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4966" name="Option Button 150" hidden="1">
              <a:extLst>
                <a:ext uri="{63B3BB69-23CF-44E3-9099-C40C66FF867C}">
                  <a14:compatExt spid="_x0000_s34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4967" name="Option Button 151" hidden="1">
              <a:extLst>
                <a:ext uri="{63B3BB69-23CF-44E3-9099-C40C66FF867C}">
                  <a14:compatExt spid="_x0000_s34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4968" name="Check Box 152" hidden="1">
              <a:extLst>
                <a:ext uri="{63B3BB69-23CF-44E3-9099-C40C66FF867C}">
                  <a14:compatExt spid="_x0000_s34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4969" name="Option Button 153" hidden="1">
              <a:extLst>
                <a:ext uri="{63B3BB69-23CF-44E3-9099-C40C66FF867C}">
                  <a14:compatExt spid="_x0000_s34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4970" name="Option Button 154" hidden="1">
              <a:extLst>
                <a:ext uri="{63B3BB69-23CF-44E3-9099-C40C66FF867C}">
                  <a14:compatExt spid="_x0000_s34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4971" name="Option Button 155" hidden="1">
              <a:extLst>
                <a:ext uri="{63B3BB69-23CF-44E3-9099-C40C66FF867C}">
                  <a14:compatExt spid="_x0000_s34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4972" name="Option Button 156" hidden="1">
              <a:extLst>
                <a:ext uri="{63B3BB69-23CF-44E3-9099-C40C66FF867C}">
                  <a14:compatExt spid="_x0000_s34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4973" name="Check Box 157" hidden="1">
              <a:extLst>
                <a:ext uri="{63B3BB69-23CF-44E3-9099-C40C66FF867C}">
                  <a14:compatExt spid="_x0000_s34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4974" name="Check Box 158" hidden="1">
              <a:extLst>
                <a:ext uri="{63B3BB69-23CF-44E3-9099-C40C66FF867C}">
                  <a14:compatExt spid="_x0000_s34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4975" name="Option Button 159" hidden="1">
              <a:extLst>
                <a:ext uri="{63B3BB69-23CF-44E3-9099-C40C66FF867C}">
                  <a14:compatExt spid="_x0000_s34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20110</xdr:colOff>
          <xdr:row>145</xdr:row>
          <xdr:rowOff>24342</xdr:rowOff>
        </xdr:from>
        <xdr:to>
          <xdr:col>7</xdr:col>
          <xdr:colOff>412749</xdr:colOff>
          <xdr:row>145</xdr:row>
          <xdr:rowOff>380999</xdr:rowOff>
        </xdr:to>
        <xdr:sp macro="" textlink="">
          <xdr:nvSpPr>
            <xdr:cNvPr id="34976" name="Option Button 160" hidden="1">
              <a:extLst>
                <a:ext uri="{63B3BB69-23CF-44E3-9099-C40C66FF867C}">
                  <a14:compatExt spid="_x0000_s34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5841" name="Group Box 1" hidden="1">
              <a:extLst>
                <a:ext uri="{63B3BB69-23CF-44E3-9099-C40C66FF867C}">
                  <a14:compatExt spid="_x0000_s358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5842" name="Option Button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5843" name="Option Button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5844" name="Option Button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5845" name="Option Button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5846" name="Group Box 6" hidden="1">
              <a:extLst>
                <a:ext uri="{63B3BB69-23CF-44E3-9099-C40C66FF867C}">
                  <a14:compatExt spid="_x0000_s358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5849" name="Group Box 9" hidden="1">
              <a:extLst>
                <a:ext uri="{63B3BB69-23CF-44E3-9099-C40C66FF867C}">
                  <a14:compatExt spid="_x0000_s358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5852" name="Option Button 12" hidden="1">
              <a:extLst>
                <a:ext uri="{63B3BB69-23CF-44E3-9099-C40C66FF867C}">
                  <a14:compatExt spid="_x0000_s35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5854" name="Option Button 14" hidden="1">
              <a:extLst>
                <a:ext uri="{63B3BB69-23CF-44E3-9099-C40C66FF867C}">
                  <a14:compatExt spid="_x0000_s35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5856" name="Option Button 16" hidden="1">
              <a:extLst>
                <a:ext uri="{63B3BB69-23CF-44E3-9099-C40C66FF867C}">
                  <a14:compatExt spid="_x0000_s35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5857" name="Option Button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5858" name="Option Button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5860" name="Option Button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5861" name="Option Button 21" hidden="1">
              <a:extLst>
                <a:ext uri="{63B3BB69-23CF-44E3-9099-C40C66FF867C}">
                  <a14:compatExt spid="_x0000_s35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5862" name="Group Box 22" hidden="1">
              <a:extLst>
                <a:ext uri="{63B3BB69-23CF-44E3-9099-C40C66FF867C}">
                  <a14:compatExt spid="_x0000_s358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5864" name="Option Button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5865" name="Option Button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5866" name="Option Button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5867" name="Option Button 27" hidden="1">
              <a:extLst>
                <a:ext uri="{63B3BB69-23CF-44E3-9099-C40C66FF867C}">
                  <a14:compatExt spid="_x0000_s35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5868" name="Group Box 28" hidden="1">
              <a:extLst>
                <a:ext uri="{63B3BB69-23CF-44E3-9099-C40C66FF867C}">
                  <a14:compatExt spid="_x0000_s35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5871" name="Option Button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5872" name="Option Button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5873" name="Option Button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5874" name="Option Button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5875" name="Group Box 35" hidden="1">
              <a:extLst>
                <a:ext uri="{63B3BB69-23CF-44E3-9099-C40C66FF867C}">
                  <a14:compatExt spid="_x0000_s35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5876" name="Option Button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5877" name="Option Button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5879" name="Check Box 39" hidden="1">
              <a:extLst>
                <a:ext uri="{63B3BB69-23CF-44E3-9099-C40C66FF867C}">
                  <a14:compatExt spid="_x0000_s35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5880" name="Check Box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5881" name="Check Box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5882" name="Check Box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5883" name="Group Box 43" hidden="1">
              <a:extLst>
                <a:ext uri="{63B3BB69-23CF-44E3-9099-C40C66FF867C}">
                  <a14:compatExt spid="_x0000_s35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5888" name="Option Button 48" hidden="1">
              <a:extLst>
                <a:ext uri="{63B3BB69-23CF-44E3-9099-C40C66FF867C}">
                  <a14:compatExt spid="_x0000_s35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5889" name="Group Box 49" hidden="1">
              <a:extLst>
                <a:ext uri="{63B3BB69-23CF-44E3-9099-C40C66FF867C}">
                  <a14:compatExt spid="_x0000_s358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5890" name="Option Button 50" hidden="1">
              <a:extLst>
                <a:ext uri="{63B3BB69-23CF-44E3-9099-C40C66FF867C}">
                  <a14:compatExt spid="_x0000_s35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5891" name="Option Button 51" hidden="1">
              <a:extLst>
                <a:ext uri="{63B3BB69-23CF-44E3-9099-C40C66FF867C}">
                  <a14:compatExt spid="_x0000_s35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5892" name="Option Button 52" hidden="1">
              <a:extLst>
                <a:ext uri="{63B3BB69-23CF-44E3-9099-C40C66FF867C}">
                  <a14:compatExt spid="_x0000_s35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5893" name="Option Button 53" hidden="1">
              <a:extLst>
                <a:ext uri="{63B3BB69-23CF-44E3-9099-C40C66FF867C}">
                  <a14:compatExt spid="_x0000_s35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5894" name="Group Box 54" hidden="1">
              <a:extLst>
                <a:ext uri="{63B3BB69-23CF-44E3-9099-C40C66FF867C}">
                  <a14:compatExt spid="_x0000_s35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5895" name="Option Button 55" hidden="1">
              <a:extLst>
                <a:ext uri="{63B3BB69-23CF-44E3-9099-C40C66FF867C}">
                  <a14:compatExt spid="_x0000_s35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5896" name="Option Button 56" hidden="1">
              <a:extLst>
                <a:ext uri="{63B3BB69-23CF-44E3-9099-C40C66FF867C}">
                  <a14:compatExt spid="_x0000_s35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5897" name="Check Box 57" hidden="1">
              <a:extLst>
                <a:ext uri="{63B3BB69-23CF-44E3-9099-C40C66FF867C}">
                  <a14:compatExt spid="_x0000_s35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5898" name="Check Box 58" hidden="1">
              <a:extLst>
                <a:ext uri="{63B3BB69-23CF-44E3-9099-C40C66FF867C}">
                  <a14:compatExt spid="_x0000_s35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5899" name="Check Box 59" hidden="1">
              <a:extLst>
                <a:ext uri="{63B3BB69-23CF-44E3-9099-C40C66FF867C}">
                  <a14:compatExt spid="_x0000_s35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5900" name="Check Box 60" hidden="1">
              <a:extLst>
                <a:ext uri="{63B3BB69-23CF-44E3-9099-C40C66FF867C}">
                  <a14:compatExt spid="_x0000_s35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5901" name="Check Box 61" hidden="1">
              <a:extLst>
                <a:ext uri="{63B3BB69-23CF-44E3-9099-C40C66FF867C}">
                  <a14:compatExt spid="_x0000_s35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5902" name="Check Box 62" hidden="1">
              <a:extLst>
                <a:ext uri="{63B3BB69-23CF-44E3-9099-C40C66FF867C}">
                  <a14:compatExt spid="_x0000_s35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5903" name="Check Box 63" hidden="1">
              <a:extLst>
                <a:ext uri="{63B3BB69-23CF-44E3-9099-C40C66FF867C}">
                  <a14:compatExt spid="_x0000_s35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5904" name="Check Box 64" hidden="1">
              <a:extLst>
                <a:ext uri="{63B3BB69-23CF-44E3-9099-C40C66FF867C}">
                  <a14:compatExt spid="_x0000_s35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5905" name="Group Box 65" hidden="1">
              <a:extLst>
                <a:ext uri="{63B3BB69-23CF-44E3-9099-C40C66FF867C}">
                  <a14:compatExt spid="_x0000_s359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5906" name="Check Box 66" hidden="1">
              <a:extLst>
                <a:ext uri="{63B3BB69-23CF-44E3-9099-C40C66FF867C}">
                  <a14:compatExt spid="_x0000_s35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5907" name="Check Box 67" hidden="1">
              <a:extLst>
                <a:ext uri="{63B3BB69-23CF-44E3-9099-C40C66FF867C}">
                  <a14:compatExt spid="_x0000_s35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5908" name="Check Box 68" hidden="1">
              <a:extLst>
                <a:ext uri="{63B3BB69-23CF-44E3-9099-C40C66FF867C}">
                  <a14:compatExt spid="_x0000_s35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5909" name="Check Box 69" hidden="1">
              <a:extLst>
                <a:ext uri="{63B3BB69-23CF-44E3-9099-C40C66FF867C}">
                  <a14:compatExt spid="_x0000_s35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5910" name="Check Box 70" hidden="1">
              <a:extLst>
                <a:ext uri="{63B3BB69-23CF-44E3-9099-C40C66FF867C}">
                  <a14:compatExt spid="_x0000_s35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5911" name="Check Box 71" hidden="1">
              <a:extLst>
                <a:ext uri="{63B3BB69-23CF-44E3-9099-C40C66FF867C}">
                  <a14:compatExt spid="_x0000_s35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5912" name="Check Box 72" hidden="1">
              <a:extLst>
                <a:ext uri="{63B3BB69-23CF-44E3-9099-C40C66FF867C}">
                  <a14:compatExt spid="_x0000_s35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5913" name="Check Box 73" hidden="1">
              <a:extLst>
                <a:ext uri="{63B3BB69-23CF-44E3-9099-C40C66FF867C}">
                  <a14:compatExt spid="_x0000_s35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5914" name="Group Box 74" hidden="1">
              <a:extLst>
                <a:ext uri="{63B3BB69-23CF-44E3-9099-C40C66FF867C}">
                  <a14:compatExt spid="_x0000_s35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466725</xdr:colOff>
          <xdr:row>82</xdr:row>
          <xdr:rowOff>352425</xdr:rowOff>
        </xdr:to>
        <xdr:sp macro="" textlink="">
          <xdr:nvSpPr>
            <xdr:cNvPr id="35915" name="Option Button 75" hidden="1">
              <a:extLst>
                <a:ext uri="{63B3BB69-23CF-44E3-9099-C40C66FF867C}">
                  <a14:compatExt spid="_x0000_s35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5916" name="Option Button 76" hidden="1">
              <a:extLst>
                <a:ext uri="{63B3BB69-23CF-44E3-9099-C40C66FF867C}">
                  <a14:compatExt spid="_x0000_s35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5917" name="Group Box 77" hidden="1">
              <a:extLst>
                <a:ext uri="{63B3BB69-23CF-44E3-9099-C40C66FF867C}">
                  <a14:compatExt spid="_x0000_s359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5918" name="Check Box 78" hidden="1">
              <a:extLst>
                <a:ext uri="{63B3BB69-23CF-44E3-9099-C40C66FF867C}">
                  <a14:compatExt spid="_x0000_s35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5919" name="Check Box 79" hidden="1">
              <a:extLst>
                <a:ext uri="{63B3BB69-23CF-44E3-9099-C40C66FF867C}">
                  <a14:compatExt spid="_x0000_s35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5920" name="Group Box 80" hidden="1">
              <a:extLst>
                <a:ext uri="{63B3BB69-23CF-44E3-9099-C40C66FF867C}">
                  <a14:compatExt spid="_x0000_s35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5921" name="Option Button 81" hidden="1">
              <a:extLst>
                <a:ext uri="{63B3BB69-23CF-44E3-9099-C40C66FF867C}">
                  <a14:compatExt spid="_x0000_s35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5922" name="Option Button 82" hidden="1">
              <a:extLst>
                <a:ext uri="{63B3BB69-23CF-44E3-9099-C40C66FF867C}">
                  <a14:compatExt spid="_x0000_s35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5923" name="Check Box 83" hidden="1">
              <a:extLst>
                <a:ext uri="{63B3BB69-23CF-44E3-9099-C40C66FF867C}">
                  <a14:compatExt spid="_x0000_s35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5924" name="Group Box 84" hidden="1">
              <a:extLst>
                <a:ext uri="{63B3BB69-23CF-44E3-9099-C40C66FF867C}">
                  <a14:compatExt spid="_x0000_s359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5925" name="Option Button 85" hidden="1">
              <a:extLst>
                <a:ext uri="{63B3BB69-23CF-44E3-9099-C40C66FF867C}">
                  <a14:compatExt spid="_x0000_s35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5926" name="Option Button 86" hidden="1">
              <a:extLst>
                <a:ext uri="{63B3BB69-23CF-44E3-9099-C40C66FF867C}">
                  <a14:compatExt spid="_x0000_s35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5927" name="Option Button 87" hidden="1">
              <a:extLst>
                <a:ext uri="{63B3BB69-23CF-44E3-9099-C40C66FF867C}">
                  <a14:compatExt spid="_x0000_s35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5928" name="Check Box 88" hidden="1">
              <a:extLst>
                <a:ext uri="{63B3BB69-23CF-44E3-9099-C40C66FF867C}">
                  <a14:compatExt spid="_x0000_s35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6865" name="Check Box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6866" name="Check Box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6867" name="Check Box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6868" name="Check Box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6869" name="Check Box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6870" name="Check Box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6871" name="Option Button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6872" name="Option Button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6873" name="Option Button 9" hidden="1">
              <a:extLst>
                <a:ext uri="{63B3BB69-23CF-44E3-9099-C40C66FF867C}">
                  <a14:compatExt spid="_x0000_s36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6874" name="Option Button 10" hidden="1">
              <a:extLst>
                <a:ext uri="{63B3BB69-23CF-44E3-9099-C40C66FF867C}">
                  <a14:compatExt spid="_x0000_s36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6876" name="Group Box 12" hidden="1">
              <a:extLst>
                <a:ext uri="{63B3BB69-23CF-44E3-9099-C40C66FF867C}">
                  <a14:compatExt spid="_x0000_s368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6877" name="Option Button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6878" name="Group Box 14" hidden="1">
              <a:extLst>
                <a:ext uri="{63B3BB69-23CF-44E3-9099-C40C66FF867C}">
                  <a14:compatExt spid="_x0000_s36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6879" name="Option Button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6880" name="Group Box 16" hidden="1">
              <a:extLst>
                <a:ext uri="{63B3BB69-23CF-44E3-9099-C40C66FF867C}">
                  <a14:compatExt spid="_x0000_s368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6881" name="Option Button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6882" name="Option Button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6883" name="Group Box 19" hidden="1">
              <a:extLst>
                <a:ext uri="{63B3BB69-23CF-44E3-9099-C40C66FF867C}">
                  <a14:compatExt spid="_x0000_s36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6884" name="Option Button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6885" name="Group Box 21" hidden="1">
              <a:extLst>
                <a:ext uri="{63B3BB69-23CF-44E3-9099-C40C66FF867C}">
                  <a14:compatExt spid="_x0000_s36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6888" name="Check Box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6889" name="Check Box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6890" name="Check Box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6891" name="Group Box 27" hidden="1">
              <a:extLst>
                <a:ext uri="{63B3BB69-23CF-44E3-9099-C40C66FF867C}">
                  <a14:compatExt spid="_x0000_s36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6892" name="Option Button 28" hidden="1">
              <a:extLst>
                <a:ext uri="{63B3BB69-23CF-44E3-9099-C40C66FF867C}">
                  <a14:compatExt spid="_x0000_s36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6895" name="Check Box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6896" name="Check Box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6897" name="Check Box 33" hidden="1">
              <a:extLst>
                <a:ext uri="{63B3BB69-23CF-44E3-9099-C40C66FF867C}">
                  <a14:compatExt spid="_x0000_s36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6898" name="Check Box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6899" name="Check Box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6900" name="Check Box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6901" name="Check Box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6903" name="Group Box 39" hidden="1">
              <a:extLst>
                <a:ext uri="{63B3BB69-23CF-44E3-9099-C40C66FF867C}">
                  <a14:compatExt spid="_x0000_s369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6904" name="Option Button 40" hidden="1">
              <a:extLst>
                <a:ext uri="{63B3BB69-23CF-44E3-9099-C40C66FF867C}">
                  <a14:compatExt spid="_x0000_s36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6907" name="Option Button 43" hidden="1">
              <a:extLst>
                <a:ext uri="{63B3BB69-23CF-44E3-9099-C40C66FF867C}">
                  <a14:compatExt spid="_x0000_s36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6910" name="Option Button 46" hidden="1">
              <a:extLst>
                <a:ext uri="{63B3BB69-23CF-44E3-9099-C40C66FF867C}">
                  <a14:compatExt spid="_x0000_s36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7889" name="Option Button 1" hidden="1">
              <a:extLst>
                <a:ext uri="{63B3BB69-23CF-44E3-9099-C40C66FF867C}">
                  <a14:compatExt spid="_x0000_s37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7890" name="Option Button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7891" name="Check Box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7892" name="Check Box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7893" name="Check Box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7894" name="Check Box 6" hidden="1">
              <a:extLst>
                <a:ext uri="{63B3BB69-23CF-44E3-9099-C40C66FF867C}">
                  <a14:compatExt spid="_x0000_s37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7895" name="Check Box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7896" name="Check Box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7897" name="Group Box 9" hidden="1">
              <a:extLst>
                <a:ext uri="{63B3BB69-23CF-44E3-9099-C40C66FF867C}">
                  <a14:compatExt spid="_x0000_s37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7898" name="Group Box 10" hidden="1">
              <a:extLst>
                <a:ext uri="{63B3BB69-23CF-44E3-9099-C40C66FF867C}">
                  <a14:compatExt spid="_x0000_s378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7899" name="Option Button 11" hidden="1">
              <a:extLst>
                <a:ext uri="{63B3BB69-23CF-44E3-9099-C40C66FF867C}">
                  <a14:compatExt spid="_x0000_s37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7900" name="Option Button 12" hidden="1">
              <a:extLst>
                <a:ext uri="{63B3BB69-23CF-44E3-9099-C40C66FF867C}">
                  <a14:compatExt spid="_x0000_s37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7901" name="Check Box 13" hidden="1">
              <a:extLst>
                <a:ext uri="{63B3BB69-23CF-44E3-9099-C40C66FF867C}">
                  <a14:compatExt spid="_x0000_s37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7902" name="Check Box 14" hidden="1">
              <a:extLst>
                <a:ext uri="{63B3BB69-23CF-44E3-9099-C40C66FF867C}">
                  <a14:compatExt spid="_x0000_s37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7903" name="Check Box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7904" name="Check Box 16" hidden="1">
              <a:extLst>
                <a:ext uri="{63B3BB69-23CF-44E3-9099-C40C66FF867C}">
                  <a14:compatExt spid="_x0000_s37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7905" name="Check Box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7906" name="Check Box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7907" name="Check Box 19" hidden="1">
              <a:extLst>
                <a:ext uri="{63B3BB69-23CF-44E3-9099-C40C66FF867C}">
                  <a14:compatExt spid="_x0000_s37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7908" name="Check Box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7909" name="Group Box 21" hidden="1">
              <a:extLst>
                <a:ext uri="{63B3BB69-23CF-44E3-9099-C40C66FF867C}">
                  <a14:compatExt spid="_x0000_s379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7910" name="Option Button 22" hidden="1">
              <a:extLst>
                <a:ext uri="{63B3BB69-23CF-44E3-9099-C40C66FF867C}">
                  <a14:compatExt spid="_x0000_s37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7911" name="Option Button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7912" name="Check Box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7913" name="Check Box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7914" name="Check Box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7915" name="Check Box 27" hidden="1">
              <a:extLst>
                <a:ext uri="{63B3BB69-23CF-44E3-9099-C40C66FF867C}">
                  <a14:compatExt spid="_x0000_s37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7916" name="Group Box 28" hidden="1">
              <a:extLst>
                <a:ext uri="{63B3BB69-23CF-44E3-9099-C40C66FF867C}">
                  <a14:compatExt spid="_x0000_s37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7917" name="Option Button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7919" name="Check Box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7920" name="Check Box 32" hidden="1">
              <a:extLst>
                <a:ext uri="{63B3BB69-23CF-44E3-9099-C40C66FF867C}">
                  <a14:compatExt spid="_x0000_s37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7921" name="Group Box 33" hidden="1">
              <a:extLst>
                <a:ext uri="{63B3BB69-23CF-44E3-9099-C40C66FF867C}">
                  <a14:compatExt spid="_x0000_s37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7922" name="Option Button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7923" name="Option Button 35" hidden="1">
              <a:extLst>
                <a:ext uri="{63B3BB69-23CF-44E3-9099-C40C66FF867C}">
                  <a14:compatExt spid="_x0000_s37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7924" name="Check Box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7925" name="Check Box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7927" name="Check Box 39" hidden="1">
              <a:extLst>
                <a:ext uri="{63B3BB69-23CF-44E3-9099-C40C66FF867C}">
                  <a14:compatExt spid="_x0000_s37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7928" name="Group Box 40" hidden="1">
              <a:extLst>
                <a:ext uri="{63B3BB69-23CF-44E3-9099-C40C66FF867C}">
                  <a14:compatExt spid="_x0000_s37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7929" name="Option Button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7930" name="Option Button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7931" name="Group Box 43" hidden="1">
              <a:extLst>
                <a:ext uri="{63B3BB69-23CF-44E3-9099-C40C66FF867C}">
                  <a14:compatExt spid="_x0000_s37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7932" name="Option Button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7933" name="Option Button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7934" name="Group Box 46" hidden="1">
              <a:extLst>
                <a:ext uri="{63B3BB69-23CF-44E3-9099-C40C66FF867C}">
                  <a14:compatExt spid="_x0000_s379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7935" name="Option Button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7936" name="Option Button 48" hidden="1">
              <a:extLst>
                <a:ext uri="{63B3BB69-23CF-44E3-9099-C40C66FF867C}">
                  <a14:compatExt spid="_x0000_s37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7937" name="Check Box 49" hidden="1">
              <a:extLst>
                <a:ext uri="{63B3BB69-23CF-44E3-9099-C40C66FF867C}">
                  <a14:compatExt spid="_x0000_s37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7938" name="Check Box 50" hidden="1">
              <a:extLst>
                <a:ext uri="{63B3BB69-23CF-44E3-9099-C40C66FF867C}">
                  <a14:compatExt spid="_x0000_s37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7939" name="Check Box 51" hidden="1">
              <a:extLst>
                <a:ext uri="{63B3BB69-23CF-44E3-9099-C40C66FF867C}">
                  <a14:compatExt spid="_x0000_s37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7940" name="Check Box 52" hidden="1">
              <a:extLst>
                <a:ext uri="{63B3BB69-23CF-44E3-9099-C40C66FF867C}">
                  <a14:compatExt spid="_x0000_s37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7941" name="Check Box 53" hidden="1">
              <a:extLst>
                <a:ext uri="{63B3BB69-23CF-44E3-9099-C40C66FF867C}">
                  <a14:compatExt spid="_x0000_s37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7942" name="Group Box 54" hidden="1">
              <a:extLst>
                <a:ext uri="{63B3BB69-23CF-44E3-9099-C40C66FF867C}">
                  <a14:compatExt spid="_x0000_s379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7943" name="Check Box 55" hidden="1">
              <a:extLst>
                <a:ext uri="{63B3BB69-23CF-44E3-9099-C40C66FF867C}">
                  <a14:compatExt spid="_x0000_s37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7944" name="Check Box 56" hidden="1">
              <a:extLst>
                <a:ext uri="{63B3BB69-23CF-44E3-9099-C40C66FF867C}">
                  <a14:compatExt spid="_x0000_s37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7945" name="Check Box 57" hidden="1">
              <a:extLst>
                <a:ext uri="{63B3BB69-23CF-44E3-9099-C40C66FF867C}">
                  <a14:compatExt spid="_x0000_s37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7946" name="Check Box 58" hidden="1">
              <a:extLst>
                <a:ext uri="{63B3BB69-23CF-44E3-9099-C40C66FF867C}">
                  <a14:compatExt spid="_x0000_s37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7947" name="Check Box 59" hidden="1">
              <a:extLst>
                <a:ext uri="{63B3BB69-23CF-44E3-9099-C40C66FF867C}">
                  <a14:compatExt spid="_x0000_s37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7948" name="Option Button 60" hidden="1">
              <a:extLst>
                <a:ext uri="{63B3BB69-23CF-44E3-9099-C40C66FF867C}">
                  <a14:compatExt spid="_x0000_s37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7949" name="Option Button 61" hidden="1">
              <a:extLst>
                <a:ext uri="{63B3BB69-23CF-44E3-9099-C40C66FF867C}">
                  <a14:compatExt spid="_x0000_s37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7950" name="Option Button 62" hidden="1">
              <a:extLst>
                <a:ext uri="{63B3BB69-23CF-44E3-9099-C40C66FF867C}">
                  <a14:compatExt spid="_x0000_s37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7951" name="Option Button 63" hidden="1">
              <a:extLst>
                <a:ext uri="{63B3BB69-23CF-44E3-9099-C40C66FF867C}">
                  <a14:compatExt spid="_x0000_s37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2">
  <tableColumns count="2">
    <tableColumn id="1" name=" "/>
    <tableColumn id="2" name="Series 1" dataDxfId="0"/>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1">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apps.who.int/hiv/amds/price/hdd/"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www.mcc.gov/pages/selection/scorecards"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9.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K5" sqref="K5"/>
    </sheetView>
  </sheetViews>
  <sheetFormatPr defaultRowHeight="15" x14ac:dyDescent="0.25"/>
  <cols>
    <col min="13" max="13" width="9" customWidth="1"/>
    <col min="14" max="15" width="9.140625" hidden="1" customWidth="1"/>
  </cols>
  <sheetData>
    <row r="2" spans="1:15" ht="28.5" x14ac:dyDescent="0.45">
      <c r="A2" s="273" t="s">
        <v>74</v>
      </c>
      <c r="B2" s="273"/>
      <c r="C2" s="273"/>
      <c r="D2" s="273"/>
      <c r="E2" s="273"/>
      <c r="F2" s="273"/>
      <c r="G2" s="273"/>
      <c r="H2" s="273"/>
      <c r="I2" s="273"/>
      <c r="J2" s="273"/>
      <c r="K2" s="273"/>
      <c r="L2" s="273"/>
      <c r="M2" s="273"/>
    </row>
    <row r="6" spans="1:15" x14ac:dyDescent="0.25">
      <c r="A6" s="274" t="s">
        <v>75</v>
      </c>
      <c r="B6" s="274"/>
      <c r="C6" s="274"/>
      <c r="D6" s="274"/>
      <c r="E6" s="274"/>
      <c r="F6" s="274"/>
      <c r="G6" s="274"/>
      <c r="H6" s="274"/>
      <c r="I6" s="274"/>
      <c r="J6" s="274"/>
      <c r="K6" s="274"/>
      <c r="L6" s="274"/>
      <c r="M6" s="274"/>
      <c r="N6" s="274"/>
      <c r="O6" s="274"/>
    </row>
    <row r="7" spans="1:15" x14ac:dyDescent="0.25">
      <c r="A7" s="13" t="s">
        <v>88</v>
      </c>
      <c r="B7" s="161"/>
      <c r="C7" s="161"/>
      <c r="D7" s="161"/>
      <c r="E7" s="161"/>
      <c r="F7" s="161"/>
      <c r="G7" s="161"/>
      <c r="H7" s="161"/>
      <c r="I7" s="161"/>
      <c r="J7" s="161"/>
      <c r="K7" s="161"/>
      <c r="L7" s="161"/>
      <c r="M7" s="161"/>
      <c r="N7" s="161"/>
      <c r="O7" s="161"/>
    </row>
    <row r="8" spans="1:15" ht="138.75" customHeight="1" x14ac:dyDescent="0.25">
      <c r="A8" s="274" t="s">
        <v>350</v>
      </c>
      <c r="B8" s="274"/>
      <c r="C8" s="274"/>
      <c r="D8" s="274"/>
      <c r="E8" s="274"/>
      <c r="F8" s="274"/>
      <c r="G8" s="274"/>
      <c r="H8" s="274"/>
      <c r="I8" s="274"/>
      <c r="J8" s="274"/>
      <c r="K8" s="274"/>
      <c r="L8" s="274"/>
      <c r="M8" s="274"/>
      <c r="N8" s="274"/>
      <c r="O8" s="274"/>
    </row>
    <row r="9" spans="1:15" ht="22.9" customHeight="1" x14ac:dyDescent="0.25">
      <c r="A9" s="275" t="s">
        <v>82</v>
      </c>
      <c r="B9" s="275"/>
      <c r="C9" s="275"/>
      <c r="D9" s="275"/>
      <c r="E9" s="275"/>
      <c r="F9" s="275"/>
      <c r="G9" s="275"/>
      <c r="H9" s="275"/>
      <c r="I9" s="275"/>
      <c r="J9" s="275"/>
      <c r="K9" s="275"/>
      <c r="L9" s="275"/>
      <c r="M9" s="275"/>
      <c r="N9" s="275"/>
      <c r="O9" s="275"/>
    </row>
    <row r="10" spans="1:15" ht="33.6" customHeight="1" x14ac:dyDescent="0.25">
      <c r="A10" s="161"/>
      <c r="B10" s="161"/>
      <c r="C10" s="276" t="s">
        <v>79</v>
      </c>
      <c r="D10" s="276"/>
      <c r="E10" s="276"/>
      <c r="F10" s="276"/>
      <c r="G10" s="276"/>
      <c r="H10" s="276"/>
      <c r="I10" s="276"/>
      <c r="J10" s="276"/>
      <c r="K10" s="276"/>
      <c r="L10" s="161"/>
      <c r="M10" s="161"/>
      <c r="N10" s="161"/>
      <c r="O10" s="161"/>
    </row>
    <row r="11" spans="1:15" ht="32.25" customHeight="1" x14ac:dyDescent="0.25">
      <c r="A11" s="161"/>
      <c r="B11" s="161"/>
      <c r="C11" s="272" t="s">
        <v>338</v>
      </c>
      <c r="D11" s="272"/>
      <c r="E11" s="272"/>
      <c r="F11" s="272"/>
      <c r="G11" s="272"/>
      <c r="H11" s="272"/>
      <c r="I11" s="272"/>
      <c r="J11" s="272"/>
      <c r="K11" s="272"/>
      <c r="L11" s="161"/>
      <c r="M11" s="161"/>
      <c r="N11" s="161"/>
      <c r="O11" s="161"/>
    </row>
    <row r="12" spans="1:15" ht="29.45" customHeight="1" x14ac:dyDescent="0.25">
      <c r="A12" s="161"/>
      <c r="B12" s="161"/>
      <c r="C12" s="278" t="s">
        <v>80</v>
      </c>
      <c r="D12" s="278"/>
      <c r="E12" s="278"/>
      <c r="F12" s="278"/>
      <c r="G12" s="278"/>
      <c r="H12" s="278"/>
      <c r="I12" s="278"/>
      <c r="J12" s="278"/>
      <c r="K12" s="278"/>
      <c r="L12" s="161"/>
      <c r="M12" s="161"/>
      <c r="N12" s="161"/>
      <c r="O12" s="161"/>
    </row>
    <row r="13" spans="1:15" ht="27" customHeight="1" x14ac:dyDescent="0.25">
      <c r="A13" s="25"/>
      <c r="B13" s="25"/>
      <c r="C13" s="279" t="s">
        <v>81</v>
      </c>
      <c r="D13" s="279"/>
      <c r="E13" s="279"/>
      <c r="F13" s="279"/>
      <c r="G13" s="279"/>
      <c r="H13" s="279"/>
      <c r="I13" s="279"/>
      <c r="J13" s="279"/>
      <c r="K13" s="279"/>
      <c r="L13" s="25"/>
      <c r="M13" s="25"/>
      <c r="N13" s="25"/>
      <c r="O13" s="25"/>
    </row>
    <row r="14" spans="1:15" ht="95.25" customHeight="1" x14ac:dyDescent="0.25">
      <c r="A14" s="274" t="s">
        <v>89</v>
      </c>
      <c r="B14" s="274"/>
      <c r="C14" s="274"/>
      <c r="D14" s="274"/>
      <c r="E14" s="274"/>
      <c r="F14" s="274"/>
      <c r="G14" s="274"/>
      <c r="H14" s="274"/>
      <c r="I14" s="274"/>
      <c r="J14" s="274"/>
      <c r="K14" s="274"/>
      <c r="L14" s="274"/>
      <c r="M14" s="274"/>
      <c r="N14" s="274"/>
      <c r="O14" s="274"/>
    </row>
    <row r="15" spans="1:15" ht="15" customHeight="1" x14ac:dyDescent="0.25"/>
    <row r="16" spans="1:15" ht="34.9" customHeight="1" x14ac:dyDescent="0.25">
      <c r="A16" s="274" t="s">
        <v>90</v>
      </c>
      <c r="B16" s="274"/>
      <c r="C16" s="274"/>
      <c r="D16" s="274"/>
      <c r="E16" s="274"/>
      <c r="F16" s="274"/>
      <c r="G16" s="274"/>
      <c r="H16" s="274"/>
      <c r="I16" s="274"/>
      <c r="J16" s="274"/>
      <c r="K16" s="274"/>
      <c r="L16" s="274"/>
      <c r="M16" s="274"/>
      <c r="N16" s="274"/>
      <c r="O16" s="274"/>
    </row>
    <row r="18" spans="1:15" ht="63.75" customHeight="1" x14ac:dyDescent="0.25">
      <c r="A18" s="274" t="s">
        <v>91</v>
      </c>
      <c r="B18" s="274"/>
      <c r="C18" s="274"/>
      <c r="D18" s="274"/>
      <c r="E18" s="274"/>
      <c r="F18" s="274"/>
      <c r="G18" s="274"/>
      <c r="H18" s="274"/>
      <c r="I18" s="274"/>
      <c r="J18" s="274"/>
      <c r="K18" s="274"/>
      <c r="L18" s="274"/>
      <c r="M18" s="274"/>
      <c r="N18" s="274"/>
      <c r="O18" s="274"/>
    </row>
    <row r="20" spans="1:15" ht="150.75" customHeight="1" x14ac:dyDescent="0.25">
      <c r="A20" s="274" t="s">
        <v>351</v>
      </c>
      <c r="B20" s="274"/>
      <c r="C20" s="274"/>
      <c r="D20" s="274"/>
      <c r="E20" s="274"/>
      <c r="F20" s="274"/>
      <c r="G20" s="274"/>
      <c r="H20" s="274"/>
      <c r="I20" s="274"/>
      <c r="J20" s="274"/>
      <c r="K20" s="274"/>
      <c r="L20" s="274"/>
      <c r="M20" s="274"/>
      <c r="N20" s="274"/>
      <c r="O20" s="274"/>
    </row>
    <row r="22" spans="1:15" ht="133.5" customHeight="1" x14ac:dyDescent="0.25">
      <c r="A22" s="274" t="s">
        <v>352</v>
      </c>
      <c r="B22" s="274"/>
      <c r="C22" s="274"/>
      <c r="D22" s="274"/>
      <c r="E22" s="274"/>
      <c r="F22" s="274"/>
      <c r="G22" s="274"/>
      <c r="H22" s="274"/>
      <c r="I22" s="274"/>
      <c r="J22" s="274"/>
      <c r="K22" s="274"/>
      <c r="L22" s="274"/>
      <c r="M22" s="274"/>
      <c r="N22" s="274"/>
      <c r="O22" s="274"/>
    </row>
    <row r="23" spans="1:15" ht="18" customHeight="1" x14ac:dyDescent="0.25">
      <c r="A23" s="161"/>
      <c r="B23" s="161"/>
      <c r="C23" s="161"/>
      <c r="D23" s="161"/>
      <c r="E23" s="161"/>
      <c r="F23" s="161"/>
      <c r="G23" s="161"/>
      <c r="H23" s="161"/>
      <c r="I23" s="161"/>
      <c r="J23" s="161"/>
      <c r="K23" s="161"/>
      <c r="L23" s="161"/>
      <c r="M23" s="161"/>
      <c r="N23" s="161"/>
      <c r="O23" s="161"/>
    </row>
    <row r="24" spans="1:15" ht="113.25" customHeight="1" x14ac:dyDescent="0.25">
      <c r="A24" s="277" t="s">
        <v>92</v>
      </c>
      <c r="B24" s="277"/>
      <c r="C24" s="277"/>
      <c r="D24" s="277"/>
      <c r="E24" s="277"/>
      <c r="F24" s="277"/>
      <c r="G24" s="277"/>
      <c r="H24" s="277"/>
      <c r="I24" s="277"/>
      <c r="J24" s="277"/>
      <c r="K24" s="277"/>
      <c r="L24" s="277"/>
      <c r="M24" s="277"/>
      <c r="N24" s="277"/>
      <c r="O24" s="277"/>
    </row>
    <row r="26" spans="1:15" ht="47.25" customHeight="1" x14ac:dyDescent="0.25">
      <c r="A26" s="274" t="s">
        <v>393</v>
      </c>
      <c r="B26" s="274"/>
      <c r="C26" s="274"/>
      <c r="D26" s="274"/>
      <c r="E26" s="274"/>
      <c r="F26" s="274"/>
      <c r="G26" s="274"/>
      <c r="H26" s="274"/>
      <c r="I26" s="274"/>
      <c r="J26" s="274"/>
      <c r="K26" s="274"/>
      <c r="L26" s="274"/>
      <c r="M26" s="274"/>
      <c r="N26" s="274"/>
      <c r="O26" s="274"/>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O5" sqref="O5"/>
    </sheetView>
  </sheetViews>
  <sheetFormatPr defaultRowHeight="15" x14ac:dyDescent="0.25"/>
  <cols>
    <col min="1" max="1" width="3.5703125" style="31" customWidth="1"/>
    <col min="2" max="2" width="35.42578125" style="31" customWidth="1"/>
    <col min="3" max="6" width="10.7109375" style="31" customWidth="1"/>
    <col min="7" max="7" width="6.5703125" style="31" customWidth="1"/>
    <col min="8" max="8" width="24.42578125" style="31" customWidth="1"/>
    <col min="9" max="9" width="9.140625" style="31"/>
    <col min="10" max="10" width="11.5703125" style="31" customWidth="1"/>
    <col min="11" max="16384" width="9.140625" style="31"/>
  </cols>
  <sheetData>
    <row r="1" spans="1:11" ht="23.25" x14ac:dyDescent="0.35">
      <c r="A1" s="155" t="s">
        <v>85</v>
      </c>
      <c r="B1" s="26"/>
      <c r="C1" s="26"/>
      <c r="D1" s="26"/>
      <c r="E1" s="26"/>
      <c r="F1" s="26"/>
      <c r="G1" s="27"/>
      <c r="H1" s="172"/>
      <c r="I1" s="173"/>
      <c r="J1" s="174"/>
      <c r="K1" s="175"/>
    </row>
    <row r="2" spans="1:11" x14ac:dyDescent="0.25">
      <c r="A2" s="156"/>
      <c r="B2" s="157" t="s">
        <v>76</v>
      </c>
      <c r="C2" s="24" t="s">
        <v>86</v>
      </c>
      <c r="D2" s="24"/>
      <c r="E2" s="24"/>
      <c r="F2" s="24"/>
      <c r="G2" s="158"/>
      <c r="H2" s="175"/>
      <c r="I2" s="36"/>
      <c r="J2" s="176"/>
      <c r="K2" s="36"/>
    </row>
    <row r="3" spans="1:11" ht="14.45" x14ac:dyDescent="0.3">
      <c r="A3" s="156"/>
      <c r="B3" s="159" t="s">
        <v>77</v>
      </c>
      <c r="C3" s="24" t="s">
        <v>402</v>
      </c>
      <c r="D3" s="24"/>
      <c r="E3" s="24"/>
      <c r="F3" s="24"/>
      <c r="G3" s="158"/>
      <c r="H3" s="36"/>
      <c r="I3" s="36"/>
      <c r="J3" s="176"/>
    </row>
    <row r="4" spans="1:11" ht="14.45" x14ac:dyDescent="0.3">
      <c r="A4" s="156"/>
      <c r="B4" s="159" t="s">
        <v>78</v>
      </c>
      <c r="C4" s="24" t="s">
        <v>87</v>
      </c>
      <c r="D4" s="24"/>
      <c r="E4" s="24"/>
      <c r="F4" s="24"/>
      <c r="G4" s="158"/>
      <c r="H4" s="36"/>
      <c r="I4" s="36"/>
      <c r="J4" s="176"/>
    </row>
    <row r="5" spans="1:11" x14ac:dyDescent="0.25">
      <c r="A5" s="156"/>
      <c r="B5" s="159" t="s">
        <v>339</v>
      </c>
      <c r="C5" s="24"/>
      <c r="D5" s="24"/>
      <c r="E5" s="24"/>
      <c r="F5" s="24"/>
      <c r="G5" s="158"/>
      <c r="H5" s="36"/>
      <c r="I5" s="36"/>
      <c r="J5" s="176"/>
    </row>
    <row r="6" spans="1:11" ht="14.45" x14ac:dyDescent="0.3">
      <c r="A6" s="177"/>
      <c r="B6" s="36"/>
      <c r="C6" s="36"/>
      <c r="D6" s="36"/>
      <c r="E6" s="36"/>
      <c r="F6" s="36"/>
      <c r="G6" s="176"/>
      <c r="H6" s="36"/>
      <c r="I6" s="36"/>
      <c r="J6" s="176"/>
    </row>
    <row r="7" spans="1:11" ht="10.5" customHeight="1" x14ac:dyDescent="0.3">
      <c r="A7" s="177"/>
      <c r="B7" s="36"/>
      <c r="C7" s="36"/>
      <c r="D7" s="36"/>
      <c r="E7" s="36"/>
      <c r="F7" s="36"/>
      <c r="G7" s="176"/>
      <c r="H7" s="36"/>
      <c r="I7" s="36"/>
      <c r="J7" s="176"/>
    </row>
    <row r="8" spans="1:11" x14ac:dyDescent="0.25">
      <c r="A8" s="280" t="s">
        <v>34</v>
      </c>
      <c r="B8" s="178" t="s">
        <v>31</v>
      </c>
      <c r="C8" s="179"/>
      <c r="D8" s="179"/>
      <c r="E8" s="179"/>
      <c r="F8" s="179"/>
      <c r="G8" s="180" t="s">
        <v>30</v>
      </c>
      <c r="H8" s="36"/>
      <c r="I8" s="36"/>
      <c r="J8" s="176"/>
    </row>
    <row r="9" spans="1:11" x14ac:dyDescent="0.25">
      <c r="A9" s="280"/>
      <c r="B9" s="181" t="s">
        <v>326</v>
      </c>
      <c r="C9" s="20"/>
      <c r="D9" s="20"/>
      <c r="E9" s="20"/>
      <c r="F9" s="21"/>
      <c r="G9" s="14">
        <f>'A. Data Availability'!K51</f>
        <v>13.699999999999998</v>
      </c>
      <c r="H9" s="36"/>
      <c r="I9" s="36"/>
      <c r="J9" s="176"/>
    </row>
    <row r="10" spans="1:11" x14ac:dyDescent="0.25">
      <c r="A10" s="280"/>
      <c r="B10" s="181" t="s">
        <v>327</v>
      </c>
      <c r="C10" s="20"/>
      <c r="D10" s="20"/>
      <c r="E10" s="20"/>
      <c r="F10" s="21"/>
      <c r="G10" s="14">
        <f>'A. Data Availability'!K74</f>
        <v>14.25</v>
      </c>
      <c r="H10" s="36"/>
      <c r="I10" s="36"/>
      <c r="J10" s="176"/>
    </row>
    <row r="11" spans="1:11" x14ac:dyDescent="0.25">
      <c r="A11" s="280"/>
      <c r="B11" s="181" t="s">
        <v>328</v>
      </c>
      <c r="C11" s="20"/>
      <c r="D11" s="20"/>
      <c r="E11" s="20"/>
      <c r="F11" s="21"/>
      <c r="G11" s="14">
        <f>'A. Data Availability'!K106</f>
        <v>18</v>
      </c>
      <c r="H11" s="36"/>
      <c r="I11" s="36"/>
      <c r="J11" s="176"/>
    </row>
    <row r="12" spans="1:11" x14ac:dyDescent="0.25">
      <c r="A12" s="280"/>
      <c r="B12" s="178" t="s">
        <v>32</v>
      </c>
      <c r="C12" s="19"/>
      <c r="D12" s="19"/>
      <c r="E12" s="19"/>
      <c r="F12" s="19"/>
      <c r="G12" s="15"/>
      <c r="H12" s="36"/>
      <c r="I12" s="36"/>
      <c r="J12" s="176"/>
    </row>
    <row r="13" spans="1:11" ht="15" customHeight="1" x14ac:dyDescent="0.25">
      <c r="A13" s="280"/>
      <c r="B13" s="181" t="s">
        <v>329</v>
      </c>
      <c r="C13" s="20"/>
      <c r="D13" s="20"/>
      <c r="E13" s="20"/>
      <c r="F13" s="21"/>
      <c r="G13" s="14">
        <f>'B. Domestic Services'!L42</f>
        <v>14</v>
      </c>
      <c r="H13" s="36"/>
      <c r="I13" s="36"/>
      <c r="J13" s="176"/>
    </row>
    <row r="14" spans="1:11" x14ac:dyDescent="0.25">
      <c r="A14" s="280"/>
      <c r="B14" s="181" t="s">
        <v>330</v>
      </c>
      <c r="C14" s="20"/>
      <c r="D14" s="20"/>
      <c r="E14" s="20"/>
      <c r="F14" s="21"/>
      <c r="G14" s="14">
        <f>'B. Domestic Services'!L88</f>
        <v>10.7</v>
      </c>
      <c r="H14" s="36"/>
      <c r="I14" s="36"/>
      <c r="J14" s="176"/>
    </row>
    <row r="15" spans="1:11" ht="15.75" customHeight="1" x14ac:dyDescent="0.25">
      <c r="A15" s="280"/>
      <c r="B15" s="181" t="s">
        <v>331</v>
      </c>
      <c r="C15" s="20"/>
      <c r="D15" s="20"/>
      <c r="E15" s="20"/>
      <c r="F15" s="21"/>
      <c r="G15" s="14">
        <f>'B. Domestic Services'!L135</f>
        <v>3.9999999999999991</v>
      </c>
      <c r="H15" s="36"/>
      <c r="I15" s="36"/>
      <c r="J15" s="176"/>
    </row>
    <row r="16" spans="1:11" x14ac:dyDescent="0.25">
      <c r="A16" s="280"/>
      <c r="B16" s="181" t="s">
        <v>332</v>
      </c>
      <c r="C16" s="20"/>
      <c r="D16" s="20"/>
      <c r="E16" s="20"/>
      <c r="F16" s="21"/>
      <c r="G16" s="14">
        <f>'B. Domestic Services'!L166</f>
        <v>16</v>
      </c>
      <c r="H16" s="36"/>
      <c r="I16" s="36"/>
      <c r="J16" s="176"/>
    </row>
    <row r="17" spans="1:10" x14ac:dyDescent="0.25">
      <c r="A17" s="280"/>
      <c r="B17" s="182" t="s">
        <v>33</v>
      </c>
      <c r="C17" s="19"/>
      <c r="D17" s="19"/>
      <c r="E17" s="19"/>
      <c r="F17" s="19"/>
      <c r="G17" s="15"/>
      <c r="H17" s="36"/>
      <c r="I17" s="36"/>
      <c r="J17" s="176"/>
    </row>
    <row r="18" spans="1:10" x14ac:dyDescent="0.25">
      <c r="A18" s="280"/>
      <c r="B18" s="181" t="s">
        <v>333</v>
      </c>
      <c r="C18" s="20"/>
      <c r="D18" s="20"/>
      <c r="E18" s="20"/>
      <c r="F18" s="21"/>
      <c r="G18" s="14">
        <f>'C.Financing and Str. Investment'!F26</f>
        <v>14</v>
      </c>
      <c r="H18" s="36"/>
      <c r="I18" s="36"/>
      <c r="J18" s="176"/>
    </row>
    <row r="19" spans="1:10" x14ac:dyDescent="0.25">
      <c r="A19" s="280"/>
      <c r="B19" s="181" t="s">
        <v>334</v>
      </c>
      <c r="C19" s="20"/>
      <c r="D19" s="20"/>
      <c r="E19" s="20"/>
      <c r="F19" s="21"/>
      <c r="G19" s="14">
        <f>'C.Financing and Str. Investment'!F42</f>
        <v>2</v>
      </c>
      <c r="H19" s="36"/>
      <c r="I19" s="36"/>
      <c r="J19" s="176"/>
    </row>
    <row r="20" spans="1:10" x14ac:dyDescent="0.25">
      <c r="A20" s="280"/>
      <c r="B20" s="181" t="s">
        <v>335</v>
      </c>
      <c r="C20" s="20"/>
      <c r="D20" s="20"/>
      <c r="E20" s="20"/>
      <c r="F20" s="21"/>
      <c r="G20" s="14">
        <f>'C.Financing and Str. Investment'!F61</f>
        <v>18</v>
      </c>
      <c r="H20" s="36"/>
      <c r="I20" s="36"/>
      <c r="J20" s="176"/>
    </row>
    <row r="21" spans="1:10" x14ac:dyDescent="0.25">
      <c r="A21" s="280"/>
      <c r="B21" s="181" t="s">
        <v>336</v>
      </c>
      <c r="C21" s="20"/>
      <c r="D21" s="20"/>
      <c r="E21" s="20"/>
      <c r="F21" s="21"/>
      <c r="G21" s="14">
        <f>'C.Financing and Str. Investment'!F93</f>
        <v>19</v>
      </c>
      <c r="H21" s="36"/>
      <c r="I21" s="36"/>
      <c r="J21" s="176"/>
    </row>
    <row r="22" spans="1:10" x14ac:dyDescent="0.25">
      <c r="A22" s="280"/>
      <c r="B22" s="178" t="s">
        <v>340</v>
      </c>
      <c r="C22" s="19"/>
      <c r="D22" s="19"/>
      <c r="E22" s="19"/>
      <c r="F22" s="19"/>
      <c r="G22" s="15"/>
      <c r="H22" s="36"/>
      <c r="I22" s="36"/>
      <c r="J22" s="176"/>
    </row>
    <row r="23" spans="1:10" x14ac:dyDescent="0.25">
      <c r="A23" s="280"/>
      <c r="B23" s="181" t="s">
        <v>341</v>
      </c>
      <c r="C23" s="20"/>
      <c r="D23" s="20"/>
      <c r="E23" s="20"/>
      <c r="F23" s="21"/>
      <c r="G23" s="14">
        <f>'D.Accountability &amp; Transparency'!F20</f>
        <v>18</v>
      </c>
      <c r="H23" s="36"/>
      <c r="I23" s="36"/>
      <c r="J23" s="176"/>
    </row>
    <row r="24" spans="1:10" x14ac:dyDescent="0.25">
      <c r="A24" s="280"/>
      <c r="B24" s="181" t="s">
        <v>337</v>
      </c>
      <c r="C24" s="20"/>
      <c r="D24" s="20"/>
      <c r="E24" s="20"/>
      <c r="F24" s="21"/>
      <c r="G24" s="14">
        <f>'D.Accountability &amp; Transparency'!F50</f>
        <v>8.5</v>
      </c>
      <c r="H24" s="36"/>
      <c r="I24" s="36"/>
      <c r="J24" s="176"/>
    </row>
    <row r="25" spans="1:10" x14ac:dyDescent="0.25">
      <c r="A25" s="280"/>
      <c r="B25" s="178" t="s">
        <v>342</v>
      </c>
      <c r="C25" s="19"/>
      <c r="D25" s="19"/>
      <c r="E25" s="19"/>
      <c r="F25" s="19"/>
      <c r="G25" s="15"/>
      <c r="H25" s="36"/>
      <c r="I25" s="36"/>
      <c r="J25" s="176"/>
    </row>
    <row r="26" spans="1:10" ht="15.75" customHeight="1" x14ac:dyDescent="0.25">
      <c r="A26" s="280"/>
      <c r="B26" s="181" t="s">
        <v>343</v>
      </c>
      <c r="C26" s="20"/>
      <c r="D26" s="20"/>
      <c r="E26" s="20"/>
      <c r="F26" s="21"/>
      <c r="G26" s="14">
        <f>'E.Enabling Environment'!F32</f>
        <v>15</v>
      </c>
      <c r="H26" s="36"/>
      <c r="I26" s="36"/>
      <c r="J26" s="176"/>
    </row>
    <row r="27" spans="1:10" ht="14.25" customHeight="1" x14ac:dyDescent="0.25">
      <c r="A27" s="281"/>
      <c r="B27" s="183" t="s">
        <v>344</v>
      </c>
      <c r="C27" s="22"/>
      <c r="D27" s="22"/>
      <c r="E27" s="22"/>
      <c r="F27" s="23"/>
      <c r="G27" s="16">
        <f>'E.Enabling Environment'!F61</f>
        <v>20</v>
      </c>
      <c r="H27" s="36"/>
      <c r="I27" s="36"/>
      <c r="J27" s="176"/>
    </row>
    <row r="28" spans="1:10" x14ac:dyDescent="0.25">
      <c r="A28" s="184"/>
      <c r="B28" s="185"/>
      <c r="C28" s="185"/>
      <c r="D28" s="185"/>
      <c r="E28" s="185"/>
      <c r="F28" s="185"/>
      <c r="G28" s="36"/>
      <c r="H28" s="36"/>
      <c r="I28" s="36"/>
      <c r="J28" s="176"/>
    </row>
    <row r="29" spans="1:10" x14ac:dyDescent="0.25">
      <c r="A29" s="184"/>
      <c r="B29" s="185"/>
      <c r="C29" s="185"/>
      <c r="D29" s="185"/>
      <c r="E29" s="185"/>
      <c r="F29" s="185"/>
      <c r="G29" s="36"/>
      <c r="H29" s="36"/>
      <c r="I29" s="36"/>
      <c r="J29" s="176"/>
    </row>
    <row r="30" spans="1:10" x14ac:dyDescent="0.25">
      <c r="A30" s="184"/>
      <c r="B30" s="185"/>
      <c r="C30" s="185"/>
      <c r="D30" s="185"/>
      <c r="E30" s="185"/>
      <c r="F30" s="185"/>
      <c r="G30" s="36"/>
      <c r="H30" s="36"/>
      <c r="I30" s="36"/>
      <c r="J30" s="176"/>
    </row>
    <row r="31" spans="1:10" x14ac:dyDescent="0.25">
      <c r="A31" s="184"/>
      <c r="B31" s="185"/>
      <c r="C31" s="185"/>
      <c r="D31" s="185"/>
      <c r="E31" s="185"/>
      <c r="F31" s="185"/>
      <c r="G31" s="36"/>
      <c r="H31" s="36"/>
      <c r="I31" s="36"/>
      <c r="J31" s="176"/>
    </row>
    <row r="32" spans="1:10" x14ac:dyDescent="0.25">
      <c r="A32" s="175"/>
      <c r="B32" s="36"/>
      <c r="C32" s="36"/>
      <c r="D32" s="36"/>
      <c r="E32" s="36"/>
      <c r="F32" s="36"/>
      <c r="G32" s="36"/>
      <c r="H32" s="36"/>
      <c r="I32" s="36"/>
      <c r="J32" s="176"/>
    </row>
    <row r="33" spans="1:10" x14ac:dyDescent="0.25">
      <c r="A33" s="175"/>
      <c r="B33" s="36"/>
      <c r="C33" s="36"/>
      <c r="D33" s="36"/>
      <c r="E33" s="36"/>
      <c r="F33" s="36"/>
      <c r="G33" s="36"/>
      <c r="H33" s="36"/>
      <c r="I33" s="36"/>
      <c r="J33" s="176"/>
    </row>
    <row r="34" spans="1:10" x14ac:dyDescent="0.25">
      <c r="A34" s="175"/>
      <c r="B34" s="36"/>
      <c r="C34" s="36"/>
      <c r="D34" s="36"/>
      <c r="E34" s="36"/>
      <c r="F34" s="36"/>
      <c r="G34" s="36"/>
      <c r="H34" s="36"/>
      <c r="I34" s="36"/>
      <c r="J34" s="176"/>
    </row>
    <row r="35" spans="1:10" x14ac:dyDescent="0.25">
      <c r="A35" s="175"/>
      <c r="B35" s="36"/>
      <c r="C35" s="36"/>
      <c r="D35" s="36"/>
      <c r="E35" s="36"/>
      <c r="F35" s="36"/>
      <c r="G35" s="36"/>
      <c r="H35" s="36"/>
      <c r="I35" s="36"/>
      <c r="J35" s="176"/>
    </row>
    <row r="36" spans="1:10" x14ac:dyDescent="0.25">
      <c r="A36" s="175"/>
      <c r="B36" s="36"/>
      <c r="C36" s="36"/>
      <c r="D36" s="36"/>
      <c r="E36" s="36"/>
      <c r="F36" s="36"/>
      <c r="G36" s="36"/>
      <c r="H36" s="36"/>
      <c r="I36" s="36"/>
      <c r="J36" s="176"/>
    </row>
    <row r="37" spans="1:10" x14ac:dyDescent="0.25">
      <c r="A37" s="175"/>
      <c r="B37" s="36"/>
      <c r="C37" s="36"/>
      <c r="D37" s="36"/>
      <c r="E37" s="36"/>
      <c r="F37" s="36"/>
      <c r="G37" s="36"/>
      <c r="H37" s="36"/>
      <c r="I37" s="36"/>
      <c r="J37" s="176"/>
    </row>
    <row r="38" spans="1:10" x14ac:dyDescent="0.25">
      <c r="A38" s="186"/>
      <c r="B38" s="187"/>
      <c r="C38" s="187"/>
      <c r="D38" s="187"/>
      <c r="E38" s="187"/>
      <c r="F38" s="187"/>
      <c r="G38" s="187"/>
      <c r="H38" s="187"/>
      <c r="I38" s="187"/>
      <c r="J38" s="188"/>
    </row>
    <row r="39" spans="1:10" x14ac:dyDescent="0.25">
      <c r="A39" s="36"/>
      <c r="B39" s="36"/>
      <c r="C39" s="36"/>
      <c r="D39" s="36"/>
      <c r="E39" s="36"/>
      <c r="F39" s="36"/>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8" priority="36">
      <formula>AND( G9&lt;7)</formula>
    </cfRule>
  </conditionalFormatting>
  <conditionalFormatting sqref="D13:D16 D18:D21 D26:D27 D23:D24 D9:D11">
    <cfRule type="expression" dxfId="107" priority="34">
      <formula>AND(G9&gt;=7, G9&lt;13)</formula>
    </cfRule>
  </conditionalFormatting>
  <conditionalFormatting sqref="E13:E16 E18:E21 E26:E27 E23:E24 E9:E11">
    <cfRule type="expression" dxfId="106" priority="33">
      <formula>AND(G9&gt;=13, G9&lt;17)</formula>
    </cfRule>
  </conditionalFormatting>
  <conditionalFormatting sqref="F9:F11 F23:F24 F26:F27 F18:F21 F13:F16">
    <cfRule type="expression" dxfId="105"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4"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M54" sqref="M54:M62"/>
    </sheetView>
  </sheetViews>
  <sheetFormatPr defaultColWidth="9.140625" defaultRowHeight="15" x14ac:dyDescent="0.25"/>
  <cols>
    <col min="1" max="1" width="35.5703125" style="31" customWidth="1"/>
    <col min="2" max="7" width="9.140625" style="31"/>
    <col min="8" max="8" width="9" style="31" customWidth="1"/>
    <col min="9" max="10" width="8.85546875" style="31" hidden="1" customWidth="1"/>
    <col min="11" max="11" width="13.5703125" style="31" customWidth="1"/>
    <col min="12" max="12" width="30.28515625" style="43" customWidth="1"/>
    <col min="13" max="13" width="25.28515625" style="43" customWidth="1"/>
    <col min="14" max="16384" width="9.140625" style="31"/>
  </cols>
  <sheetData>
    <row r="1" spans="1:13" ht="29.45" customHeight="1" thickBot="1" x14ac:dyDescent="0.3">
      <c r="A1" s="327" t="s">
        <v>93</v>
      </c>
      <c r="B1" s="328"/>
      <c r="C1" s="328"/>
      <c r="D1" s="328"/>
      <c r="E1" s="328"/>
      <c r="F1" s="328"/>
      <c r="G1" s="328"/>
      <c r="H1" s="328"/>
      <c r="I1" s="328"/>
      <c r="J1" s="328"/>
      <c r="K1" s="328"/>
      <c r="L1" s="328"/>
      <c r="M1" s="329"/>
    </row>
    <row r="2" spans="1:13" ht="29.45" customHeight="1" thickBot="1" x14ac:dyDescent="0.3">
      <c r="A2" s="330" t="s">
        <v>94</v>
      </c>
      <c r="B2" s="331"/>
      <c r="C2" s="331"/>
      <c r="D2" s="331"/>
      <c r="E2" s="331"/>
      <c r="F2" s="331"/>
      <c r="G2" s="331"/>
      <c r="H2" s="331"/>
      <c r="I2" s="331"/>
      <c r="J2" s="331"/>
      <c r="K2" s="331"/>
      <c r="L2" s="331"/>
      <c r="M2" s="332"/>
    </row>
    <row r="3" spans="1:13" ht="63" customHeight="1" thickBot="1" x14ac:dyDescent="0.3">
      <c r="A3" s="333" t="s">
        <v>95</v>
      </c>
      <c r="B3" s="334"/>
      <c r="C3" s="334"/>
      <c r="D3" s="334"/>
      <c r="E3" s="334"/>
      <c r="F3" s="334"/>
      <c r="G3" s="334"/>
      <c r="H3" s="334"/>
      <c r="I3" s="334"/>
      <c r="J3" s="334"/>
      <c r="K3" s="334"/>
      <c r="L3" s="54" t="s">
        <v>96</v>
      </c>
      <c r="M3" s="32" t="s">
        <v>353</v>
      </c>
    </row>
    <row r="4" spans="1:13" ht="28.15" customHeight="1" x14ac:dyDescent="0.25">
      <c r="A4" s="335" t="s">
        <v>354</v>
      </c>
      <c r="B4" s="338" t="s">
        <v>97</v>
      </c>
      <c r="C4" s="338"/>
      <c r="D4" s="338"/>
      <c r="E4" s="338"/>
      <c r="F4" s="338"/>
      <c r="G4" s="338"/>
      <c r="H4" s="338"/>
      <c r="I4" s="33">
        <v>1</v>
      </c>
      <c r="J4" s="34" t="str">
        <f>IF($I$4=1,"4.5","0")</f>
        <v>4.5</v>
      </c>
      <c r="K4" s="241">
        <f>J4+J5+J6+J7</f>
        <v>4.5</v>
      </c>
      <c r="L4" s="312" t="s">
        <v>407</v>
      </c>
      <c r="M4" s="529" t="s">
        <v>408</v>
      </c>
    </row>
    <row r="5" spans="1:13" ht="22.9" customHeight="1" x14ac:dyDescent="0.25">
      <c r="A5" s="336"/>
      <c r="B5" s="339" t="s">
        <v>98</v>
      </c>
      <c r="C5" s="340"/>
      <c r="D5" s="340"/>
      <c r="E5" s="340"/>
      <c r="F5" s="340"/>
      <c r="G5" s="340"/>
      <c r="H5" s="340"/>
      <c r="I5" s="36"/>
      <c r="J5" s="17" t="str">
        <f>IF($I$4=2,"3","0")</f>
        <v>0</v>
      </c>
      <c r="K5" s="242"/>
      <c r="L5" s="313"/>
      <c r="M5" s="530"/>
    </row>
    <row r="6" spans="1:13" ht="24" customHeight="1" x14ac:dyDescent="0.25">
      <c r="A6" s="336"/>
      <c r="B6" s="339" t="s">
        <v>99</v>
      </c>
      <c r="C6" s="340"/>
      <c r="D6" s="340"/>
      <c r="E6" s="340"/>
      <c r="F6" s="340"/>
      <c r="G6" s="340"/>
      <c r="H6" s="340"/>
      <c r="I6" s="36"/>
      <c r="J6" s="17" t="str">
        <f>IF($I$4=3,"1","0")</f>
        <v>0</v>
      </c>
      <c r="K6" s="242"/>
      <c r="L6" s="313"/>
      <c r="M6" s="530"/>
    </row>
    <row r="7" spans="1:13" ht="22.9" customHeight="1" thickBot="1" x14ac:dyDescent="0.3">
      <c r="A7" s="337"/>
      <c r="B7" s="341" t="s">
        <v>100</v>
      </c>
      <c r="C7" s="341"/>
      <c r="D7" s="341"/>
      <c r="E7" s="341"/>
      <c r="F7" s="341"/>
      <c r="G7" s="341"/>
      <c r="H7" s="341"/>
      <c r="I7" s="37"/>
      <c r="J7" s="38" t="str">
        <f>IF($I$4=4,"0","0")</f>
        <v>0</v>
      </c>
      <c r="K7" s="243"/>
      <c r="L7" s="314"/>
      <c r="M7" s="531"/>
    </row>
    <row r="8" spans="1:13" ht="25.15" customHeight="1" x14ac:dyDescent="0.25">
      <c r="A8" s="306" t="s">
        <v>355</v>
      </c>
      <c r="B8" s="326"/>
      <c r="C8" s="326"/>
      <c r="D8" s="326"/>
      <c r="E8" s="326"/>
      <c r="F8" s="326"/>
      <c r="G8" s="326"/>
      <c r="H8" s="326"/>
      <c r="I8" s="33">
        <v>6</v>
      </c>
      <c r="J8" s="34" t="str">
        <f>IF($I$8=1,"5","0")</f>
        <v>0</v>
      </c>
      <c r="K8" s="241">
        <f>J8+J9+J10+J11+J12+J13</f>
        <v>0</v>
      </c>
      <c r="L8" s="312" t="s">
        <v>409</v>
      </c>
      <c r="M8" s="529" t="s">
        <v>410</v>
      </c>
    </row>
    <row r="9" spans="1:13" ht="24" customHeight="1" x14ac:dyDescent="0.25">
      <c r="A9" s="307"/>
      <c r="B9" s="296"/>
      <c r="C9" s="296"/>
      <c r="D9" s="296"/>
      <c r="E9" s="296"/>
      <c r="F9" s="296"/>
      <c r="G9" s="296"/>
      <c r="H9" s="296"/>
      <c r="I9" s="36"/>
      <c r="J9" s="17" t="str">
        <f>IF($I$8=2,"4","0")</f>
        <v>0</v>
      </c>
      <c r="K9" s="242"/>
      <c r="L9" s="313"/>
      <c r="M9" s="530"/>
    </row>
    <row r="10" spans="1:13" ht="22.9" customHeight="1" x14ac:dyDescent="0.25">
      <c r="A10" s="307"/>
      <c r="B10" s="297"/>
      <c r="C10" s="297"/>
      <c r="D10" s="297"/>
      <c r="E10" s="297"/>
      <c r="F10" s="297"/>
      <c r="G10" s="297"/>
      <c r="H10" s="297"/>
      <c r="I10" s="36"/>
      <c r="J10" s="17" t="str">
        <f>IF($I$8=3,"3","0")</f>
        <v>0</v>
      </c>
      <c r="K10" s="242"/>
      <c r="L10" s="313"/>
      <c r="M10" s="530"/>
    </row>
    <row r="11" spans="1:13" ht="23.45" customHeight="1" x14ac:dyDescent="0.25">
      <c r="A11" s="307"/>
      <c r="B11" s="297"/>
      <c r="C11" s="297"/>
      <c r="D11" s="297"/>
      <c r="E11" s="297"/>
      <c r="F11" s="297"/>
      <c r="G11" s="297"/>
      <c r="H11" s="297"/>
      <c r="I11" s="36"/>
      <c r="J11" s="17" t="str">
        <f>IF($I$8=4,"2","0")</f>
        <v>0</v>
      </c>
      <c r="K11" s="242"/>
      <c r="L11" s="313"/>
      <c r="M11" s="530"/>
    </row>
    <row r="12" spans="1:13" ht="24" customHeight="1" x14ac:dyDescent="0.25">
      <c r="A12" s="307"/>
      <c r="B12" s="297"/>
      <c r="C12" s="297"/>
      <c r="D12" s="297"/>
      <c r="E12" s="297"/>
      <c r="F12" s="297"/>
      <c r="G12" s="297"/>
      <c r="H12" s="297"/>
      <c r="I12" s="36"/>
      <c r="J12" s="17" t="str">
        <f>IF($I$8=5,"1","0")</f>
        <v>0</v>
      </c>
      <c r="K12" s="242"/>
      <c r="L12" s="313"/>
      <c r="M12" s="530"/>
    </row>
    <row r="13" spans="1:13" ht="22.15" customHeight="1" thickBot="1" x14ac:dyDescent="0.3">
      <c r="A13" s="320"/>
      <c r="B13" s="284"/>
      <c r="C13" s="284"/>
      <c r="D13" s="284"/>
      <c r="E13" s="284"/>
      <c r="F13" s="284"/>
      <c r="G13" s="284"/>
      <c r="H13" s="284"/>
      <c r="I13" s="37"/>
      <c r="J13" s="38" t="str">
        <f>IF($I$8=6,"0","0")</f>
        <v>0</v>
      </c>
      <c r="K13" s="243"/>
      <c r="L13" s="314"/>
      <c r="M13" s="531"/>
    </row>
    <row r="14" spans="1:13" ht="22.15" customHeight="1" x14ac:dyDescent="0.25">
      <c r="A14" s="306" t="s">
        <v>101</v>
      </c>
      <c r="B14" s="288"/>
      <c r="C14" s="288"/>
      <c r="D14" s="288"/>
      <c r="E14" s="288"/>
      <c r="F14" s="288"/>
      <c r="G14" s="288"/>
      <c r="H14" s="288"/>
      <c r="I14" s="33">
        <v>2</v>
      </c>
      <c r="J14" s="40" t="str">
        <f>IF($I$14=1,"0","0")</f>
        <v>0</v>
      </c>
      <c r="K14" s="244">
        <f>IF(I14=2, J16+J17+J18+J19+J20+J21+J22+J23+J24+J32+J25+J26+J27+J28+J29+J30+J31+J33, 0)</f>
        <v>4.799999999999998</v>
      </c>
      <c r="L14" s="289" t="s">
        <v>411</v>
      </c>
      <c r="M14" s="292" t="s">
        <v>412</v>
      </c>
    </row>
    <row r="15" spans="1:13" ht="18" customHeight="1" x14ac:dyDescent="0.25">
      <c r="A15" s="307"/>
      <c r="B15" s="323" t="s">
        <v>102</v>
      </c>
      <c r="C15" s="323"/>
      <c r="D15" s="323"/>
      <c r="E15" s="323"/>
      <c r="F15" s="323"/>
      <c r="G15" s="323"/>
      <c r="H15" s="323"/>
      <c r="I15" s="36"/>
      <c r="J15" s="17" t="str">
        <f>IF($I$14=2,"0","0")</f>
        <v>0</v>
      </c>
      <c r="K15" s="242"/>
      <c r="L15" s="290"/>
      <c r="M15" s="293"/>
    </row>
    <row r="16" spans="1:13" x14ac:dyDescent="0.25">
      <c r="A16" s="307"/>
      <c r="B16" s="323"/>
      <c r="C16" s="323"/>
      <c r="D16" s="323"/>
      <c r="E16" s="323"/>
      <c r="F16" s="323"/>
      <c r="G16" s="323"/>
      <c r="H16" s="323"/>
      <c r="I16" s="36" t="b">
        <v>1</v>
      </c>
      <c r="J16" s="17" t="str">
        <f>IF($I$16=TRUE,"1.7","0")</f>
        <v>1.7</v>
      </c>
      <c r="K16" s="242" t="str">
        <f>IF(AND($I$14&lt;&gt;2,I16=TRUE),"ERROR","")</f>
        <v/>
      </c>
      <c r="L16" s="290"/>
      <c r="M16" s="293"/>
    </row>
    <row r="17" spans="1:13" ht="23.45" customHeight="1" x14ac:dyDescent="0.25">
      <c r="A17" s="307"/>
      <c r="B17" s="318"/>
      <c r="C17" s="318"/>
      <c r="D17" s="318"/>
      <c r="E17" s="318"/>
      <c r="F17" s="318"/>
      <c r="G17" s="318"/>
      <c r="H17" s="318"/>
      <c r="I17" s="36" t="b">
        <v>1</v>
      </c>
      <c r="J17" s="17" t="str">
        <f>IF($I$17=TRUE,"0.1","0")</f>
        <v>0.1</v>
      </c>
      <c r="K17" s="242" t="str">
        <f t="shared" ref="K17:K33" si="0">IF(AND($I$14&lt;&gt;2,I17=TRUE),"ERROR","")</f>
        <v/>
      </c>
      <c r="L17" s="290"/>
      <c r="M17" s="293"/>
    </row>
    <row r="18" spans="1:13" ht="20.45" customHeight="1" x14ac:dyDescent="0.25">
      <c r="A18" s="307"/>
      <c r="B18" s="323"/>
      <c r="C18" s="323"/>
      <c r="D18" s="323"/>
      <c r="E18" s="323"/>
      <c r="F18" s="323"/>
      <c r="G18" s="323"/>
      <c r="H18" s="323"/>
      <c r="I18" s="36" t="b">
        <v>1</v>
      </c>
      <c r="J18" s="17" t="str">
        <f>IF($I$18=TRUE,"0.1","0")</f>
        <v>0.1</v>
      </c>
      <c r="K18" s="242" t="str">
        <f t="shared" si="0"/>
        <v/>
      </c>
      <c r="L18" s="290"/>
      <c r="M18" s="293"/>
    </row>
    <row r="19" spans="1:13" ht="19.899999999999999" customHeight="1" x14ac:dyDescent="0.25">
      <c r="A19" s="307"/>
      <c r="B19" s="323"/>
      <c r="C19" s="323"/>
      <c r="D19" s="323"/>
      <c r="E19" s="323"/>
      <c r="F19" s="323"/>
      <c r="G19" s="323"/>
      <c r="H19" s="323"/>
      <c r="I19" s="36" t="b">
        <v>1</v>
      </c>
      <c r="J19" s="17" t="str">
        <f>IF($I$19=TRUE,"0.1","0")</f>
        <v>0.1</v>
      </c>
      <c r="K19" s="242" t="str">
        <f t="shared" si="0"/>
        <v/>
      </c>
      <c r="L19" s="290"/>
      <c r="M19" s="293"/>
    </row>
    <row r="20" spans="1:13" ht="20.45" customHeight="1" x14ac:dyDescent="0.25">
      <c r="A20" s="307"/>
      <c r="B20" s="324"/>
      <c r="C20" s="324"/>
      <c r="D20" s="324"/>
      <c r="E20" s="324"/>
      <c r="F20" s="324"/>
      <c r="G20" s="324"/>
      <c r="H20" s="324"/>
      <c r="I20" s="36" t="b">
        <v>1</v>
      </c>
      <c r="J20" s="17" t="str">
        <f>IF($I$20=TRUE,"0.1","0")</f>
        <v>0.1</v>
      </c>
      <c r="K20" s="242" t="str">
        <f t="shared" si="0"/>
        <v/>
      </c>
      <c r="L20" s="290"/>
      <c r="M20" s="293"/>
    </row>
    <row r="21" spans="1:13" ht="19.899999999999999" customHeight="1" x14ac:dyDescent="0.25">
      <c r="A21" s="307"/>
      <c r="B21" s="324"/>
      <c r="C21" s="324"/>
      <c r="D21" s="324"/>
      <c r="E21" s="324"/>
      <c r="F21" s="324"/>
      <c r="G21" s="324"/>
      <c r="H21" s="324"/>
      <c r="I21" s="36" t="b">
        <v>1</v>
      </c>
      <c r="J21" s="17" t="str">
        <f>IF($I$21=TRUE,"0.1","0")</f>
        <v>0.1</v>
      </c>
      <c r="K21" s="242" t="str">
        <f t="shared" si="0"/>
        <v/>
      </c>
      <c r="L21" s="290"/>
      <c r="M21" s="293"/>
    </row>
    <row r="22" spans="1:13" ht="18" customHeight="1" x14ac:dyDescent="0.25">
      <c r="A22" s="307"/>
      <c r="B22" s="324"/>
      <c r="C22" s="324"/>
      <c r="D22" s="324"/>
      <c r="E22" s="324"/>
      <c r="F22" s="324"/>
      <c r="G22" s="324"/>
      <c r="H22" s="324"/>
      <c r="I22" s="36" t="b">
        <v>0</v>
      </c>
      <c r="J22" s="17" t="str">
        <f>IF($I$22=TRUE,"0.1","0")</f>
        <v>0</v>
      </c>
      <c r="K22" s="242" t="str">
        <f t="shared" si="0"/>
        <v/>
      </c>
      <c r="L22" s="290"/>
      <c r="M22" s="293"/>
    </row>
    <row r="23" spans="1:13" ht="18" customHeight="1" x14ac:dyDescent="0.25">
      <c r="A23" s="307"/>
      <c r="B23" s="324"/>
      <c r="C23" s="324"/>
      <c r="D23" s="324"/>
      <c r="E23" s="324"/>
      <c r="F23" s="324"/>
      <c r="G23" s="324"/>
      <c r="H23" s="324"/>
      <c r="I23" s="36" t="b">
        <v>1</v>
      </c>
      <c r="J23" s="17" t="str">
        <f>IF($I$23=TRUE,"0.1","0")</f>
        <v>0.1</v>
      </c>
      <c r="K23" s="242" t="str">
        <f t="shared" si="0"/>
        <v/>
      </c>
      <c r="L23" s="290"/>
      <c r="M23" s="293"/>
    </row>
    <row r="24" spans="1:13" ht="18" customHeight="1" x14ac:dyDescent="0.25">
      <c r="A24" s="307"/>
      <c r="B24" s="325"/>
      <c r="C24" s="325"/>
      <c r="D24" s="325"/>
      <c r="E24" s="325"/>
      <c r="F24" s="325"/>
      <c r="G24" s="325"/>
      <c r="H24" s="325"/>
      <c r="I24" s="36" t="b">
        <v>1</v>
      </c>
      <c r="J24" s="17" t="str">
        <f>IF($I$24=TRUE,"0.1","0")</f>
        <v>0.1</v>
      </c>
      <c r="K24" s="242" t="str">
        <f t="shared" si="0"/>
        <v/>
      </c>
      <c r="L24" s="290"/>
      <c r="M24" s="293"/>
    </row>
    <row r="25" spans="1:13" ht="24.6" customHeight="1" x14ac:dyDescent="0.25">
      <c r="A25" s="307"/>
      <c r="B25" s="324"/>
      <c r="C25" s="324"/>
      <c r="D25" s="324"/>
      <c r="E25" s="324"/>
      <c r="F25" s="324"/>
      <c r="G25" s="324"/>
      <c r="H25" s="324"/>
      <c r="I25" s="36" t="b">
        <v>1</v>
      </c>
      <c r="J25" s="17" t="str">
        <f>IF($I$25=TRUE,"1.7","0")</f>
        <v>1.7</v>
      </c>
      <c r="K25" s="242" t="str">
        <f t="shared" si="0"/>
        <v/>
      </c>
      <c r="L25" s="290"/>
      <c r="M25" s="293"/>
    </row>
    <row r="26" spans="1:13" ht="17.45" customHeight="1" x14ac:dyDescent="0.25">
      <c r="A26" s="307"/>
      <c r="B26" s="324"/>
      <c r="C26" s="324"/>
      <c r="D26" s="324"/>
      <c r="E26" s="324"/>
      <c r="F26" s="324"/>
      <c r="G26" s="324"/>
      <c r="H26" s="324"/>
      <c r="I26" s="36" t="b">
        <v>1</v>
      </c>
      <c r="J26" s="17" t="str">
        <f>IF($I$26=TRUE,"0.1","0")</f>
        <v>0.1</v>
      </c>
      <c r="K26" s="242" t="str">
        <f t="shared" si="0"/>
        <v/>
      </c>
      <c r="L26" s="290"/>
      <c r="M26" s="293"/>
    </row>
    <row r="27" spans="1:13" ht="16.899999999999999" customHeight="1" x14ac:dyDescent="0.25">
      <c r="A27" s="307"/>
      <c r="B27" s="324"/>
      <c r="C27" s="324"/>
      <c r="D27" s="324"/>
      <c r="E27" s="324"/>
      <c r="F27" s="324"/>
      <c r="G27" s="324"/>
      <c r="H27" s="324"/>
      <c r="I27" s="36" t="b">
        <v>1</v>
      </c>
      <c r="J27" s="17" t="str">
        <f>IF($I$27=TRUE,"0.1","0")</f>
        <v>0.1</v>
      </c>
      <c r="K27" s="242" t="str">
        <f t="shared" si="0"/>
        <v/>
      </c>
      <c r="L27" s="290"/>
      <c r="M27" s="293"/>
    </row>
    <row r="28" spans="1:13" ht="18" customHeight="1" x14ac:dyDescent="0.25">
      <c r="A28" s="307"/>
      <c r="B28" s="324"/>
      <c r="C28" s="324"/>
      <c r="D28" s="324"/>
      <c r="E28" s="324"/>
      <c r="F28" s="324"/>
      <c r="G28" s="324"/>
      <c r="H28" s="324"/>
      <c r="I28" s="36" t="b">
        <v>1</v>
      </c>
      <c r="J28" s="17" t="str">
        <f>IF($I$28=TRUE,"0.1","0")</f>
        <v>0.1</v>
      </c>
      <c r="K28" s="242" t="str">
        <f t="shared" si="0"/>
        <v/>
      </c>
      <c r="L28" s="290"/>
      <c r="M28" s="293"/>
    </row>
    <row r="29" spans="1:13" x14ac:dyDescent="0.25">
      <c r="A29" s="307"/>
      <c r="B29" s="324"/>
      <c r="C29" s="324"/>
      <c r="D29" s="324"/>
      <c r="E29" s="324"/>
      <c r="F29" s="324"/>
      <c r="G29" s="324"/>
      <c r="H29" s="324"/>
      <c r="I29" s="36" t="b">
        <v>1</v>
      </c>
      <c r="J29" s="17" t="str">
        <f>IF($I$29=TRUE,"0.1","0")</f>
        <v>0.1</v>
      </c>
      <c r="K29" s="242" t="str">
        <f t="shared" si="0"/>
        <v/>
      </c>
      <c r="L29" s="290"/>
      <c r="M29" s="293"/>
    </row>
    <row r="30" spans="1:13" ht="19.899999999999999" customHeight="1" x14ac:dyDescent="0.25">
      <c r="A30" s="307"/>
      <c r="B30" s="324"/>
      <c r="C30" s="324"/>
      <c r="D30" s="324"/>
      <c r="E30" s="324"/>
      <c r="F30" s="324"/>
      <c r="G30" s="324"/>
      <c r="H30" s="324"/>
      <c r="I30" s="36" t="b">
        <v>1</v>
      </c>
      <c r="J30" s="17" t="str">
        <f>IF($I$30=TRUE,"0.1","0")</f>
        <v>0.1</v>
      </c>
      <c r="K30" s="242" t="str">
        <f t="shared" si="0"/>
        <v/>
      </c>
      <c r="L30" s="290"/>
      <c r="M30" s="293"/>
    </row>
    <row r="31" spans="1:13" x14ac:dyDescent="0.25">
      <c r="A31" s="307"/>
      <c r="B31" s="324"/>
      <c r="C31" s="324"/>
      <c r="D31" s="324"/>
      <c r="E31" s="324"/>
      <c r="F31" s="324"/>
      <c r="G31" s="324"/>
      <c r="H31" s="324"/>
      <c r="I31" s="36" t="b">
        <v>0</v>
      </c>
      <c r="J31" s="17" t="str">
        <f>IF($I$31=TRUE,"0.1","0")</f>
        <v>0</v>
      </c>
      <c r="K31" s="242" t="str">
        <f t="shared" si="0"/>
        <v/>
      </c>
      <c r="L31" s="290"/>
      <c r="M31" s="293"/>
    </row>
    <row r="32" spans="1:13" x14ac:dyDescent="0.25">
      <c r="A32" s="307"/>
      <c r="B32" s="325"/>
      <c r="C32" s="325"/>
      <c r="D32" s="325"/>
      <c r="E32" s="325"/>
      <c r="F32" s="325"/>
      <c r="G32" s="325"/>
      <c r="H32" s="325"/>
      <c r="I32" s="36" t="b">
        <v>1</v>
      </c>
      <c r="J32" s="17" t="str">
        <f>IF($I$32=TRUE,"0.1","0")</f>
        <v>0.1</v>
      </c>
      <c r="K32" s="242" t="str">
        <f t="shared" si="0"/>
        <v/>
      </c>
      <c r="L32" s="290"/>
      <c r="M32" s="304"/>
    </row>
    <row r="33" spans="1:13" ht="18.600000000000001" customHeight="1" thickBot="1" x14ac:dyDescent="0.3">
      <c r="A33" s="320"/>
      <c r="B33" s="321"/>
      <c r="C33" s="321"/>
      <c r="D33" s="321"/>
      <c r="E33" s="321"/>
      <c r="F33" s="321"/>
      <c r="G33" s="321"/>
      <c r="H33" s="321"/>
      <c r="I33" s="37" t="b">
        <v>1</v>
      </c>
      <c r="J33" s="38" t="str">
        <f>IF($I$33=TRUE,"0.1","0")</f>
        <v>0.1</v>
      </c>
      <c r="K33" s="243" t="str">
        <f t="shared" si="0"/>
        <v/>
      </c>
      <c r="L33" s="291"/>
      <c r="M33" s="294"/>
    </row>
    <row r="34" spans="1:13" ht="21" customHeight="1" x14ac:dyDescent="0.25">
      <c r="A34" s="306" t="s">
        <v>103</v>
      </c>
      <c r="B34" s="322"/>
      <c r="C34" s="322"/>
      <c r="D34" s="322"/>
      <c r="E34" s="322"/>
      <c r="F34" s="322"/>
      <c r="G34" s="322"/>
      <c r="H34" s="322"/>
      <c r="I34" s="33">
        <v>2</v>
      </c>
      <c r="J34" s="40" t="str">
        <f>IF($I$34=1,"0","0")</f>
        <v>0</v>
      </c>
      <c r="K34" s="241">
        <f>IF(I34=2,J35+ J36+J37+J38+J39+J40+J41+J42, 0)</f>
        <v>2.8000000000000007</v>
      </c>
      <c r="L34" s="289" t="s">
        <v>413</v>
      </c>
      <c r="M34" s="292" t="s">
        <v>414</v>
      </c>
    </row>
    <row r="35" spans="1:13" ht="19.149999999999999" customHeight="1" x14ac:dyDescent="0.25">
      <c r="A35" s="307"/>
      <c r="B35" s="318"/>
      <c r="C35" s="318"/>
      <c r="D35" s="318"/>
      <c r="E35" s="318"/>
      <c r="F35" s="318"/>
      <c r="G35" s="318"/>
      <c r="H35" s="318"/>
      <c r="I35" s="36"/>
      <c r="J35" s="17" t="str">
        <f>IF($I$34=2,"1.6","0")</f>
        <v>1.6</v>
      </c>
      <c r="K35" s="242"/>
      <c r="L35" s="290"/>
      <c r="M35" s="293"/>
    </row>
    <row r="36" spans="1:13" ht="18" customHeight="1" x14ac:dyDescent="0.25">
      <c r="A36" s="307"/>
      <c r="B36" s="297"/>
      <c r="C36" s="297"/>
      <c r="D36" s="297"/>
      <c r="E36" s="297"/>
      <c r="F36" s="297"/>
      <c r="G36" s="297"/>
      <c r="H36" s="297"/>
      <c r="I36" s="36" t="b">
        <v>1</v>
      </c>
      <c r="J36" s="17" t="str">
        <f>IF($I$36=TRUE,"0.2","0")</f>
        <v>0.2</v>
      </c>
      <c r="K36" s="242" t="str">
        <f t="shared" ref="K36:K42" si="1">IF(AND($I$34&lt;&gt;2,I36=TRUE),"ERROR","")</f>
        <v/>
      </c>
      <c r="L36" s="290"/>
      <c r="M36" s="293"/>
    </row>
    <row r="37" spans="1:13" ht="18" customHeight="1" x14ac:dyDescent="0.25">
      <c r="A37" s="307"/>
      <c r="B37" s="297"/>
      <c r="C37" s="297"/>
      <c r="D37" s="297"/>
      <c r="E37" s="297"/>
      <c r="F37" s="297"/>
      <c r="G37" s="297"/>
      <c r="H37" s="297"/>
      <c r="I37" s="36" t="b">
        <v>1</v>
      </c>
      <c r="J37" s="17" t="str">
        <f>IF($I$37=TRUE,"0.2","0")</f>
        <v>0.2</v>
      </c>
      <c r="K37" s="242" t="str">
        <f t="shared" si="1"/>
        <v/>
      </c>
      <c r="L37" s="290"/>
      <c r="M37" s="293"/>
    </row>
    <row r="38" spans="1:13" ht="19.149999999999999" customHeight="1" x14ac:dyDescent="0.25">
      <c r="A38" s="307"/>
      <c r="B38" s="297"/>
      <c r="C38" s="297"/>
      <c r="D38" s="297"/>
      <c r="E38" s="297"/>
      <c r="F38" s="297"/>
      <c r="G38" s="297"/>
      <c r="H38" s="297"/>
      <c r="I38" s="36" t="b">
        <v>1</v>
      </c>
      <c r="J38" s="17" t="str">
        <f>IF($I$38=TRUE,"0.2","0")</f>
        <v>0.2</v>
      </c>
      <c r="K38" s="242" t="str">
        <f t="shared" si="1"/>
        <v/>
      </c>
      <c r="L38" s="290"/>
      <c r="M38" s="293"/>
    </row>
    <row r="39" spans="1:13" ht="17.45" customHeight="1" x14ac:dyDescent="0.25">
      <c r="A39" s="307"/>
      <c r="B39" s="297"/>
      <c r="C39" s="297"/>
      <c r="D39" s="297"/>
      <c r="E39" s="297"/>
      <c r="F39" s="297"/>
      <c r="G39" s="297"/>
      <c r="H39" s="297"/>
      <c r="I39" s="36" t="b">
        <v>0</v>
      </c>
      <c r="J39" s="17" t="str">
        <f>IF($I$39=TRUE,"0.2","0")</f>
        <v>0</v>
      </c>
      <c r="K39" s="242" t="str">
        <f t="shared" si="1"/>
        <v/>
      </c>
      <c r="L39" s="290"/>
      <c r="M39" s="293"/>
    </row>
    <row r="40" spans="1:13" x14ac:dyDescent="0.25">
      <c r="A40" s="307"/>
      <c r="B40" s="297"/>
      <c r="C40" s="297"/>
      <c r="D40" s="297"/>
      <c r="E40" s="297"/>
      <c r="F40" s="297"/>
      <c r="G40" s="297"/>
      <c r="H40" s="297"/>
      <c r="I40" s="36" t="b">
        <v>1</v>
      </c>
      <c r="J40" s="17" t="str">
        <f>IF($I$40=TRUE,"0.2","0")</f>
        <v>0.2</v>
      </c>
      <c r="K40" s="242" t="str">
        <f t="shared" si="1"/>
        <v/>
      </c>
      <c r="L40" s="290"/>
      <c r="M40" s="293"/>
    </row>
    <row r="41" spans="1:13" x14ac:dyDescent="0.25">
      <c r="A41" s="307"/>
      <c r="B41" s="297"/>
      <c r="C41" s="297"/>
      <c r="D41" s="297"/>
      <c r="E41" s="297"/>
      <c r="F41" s="297"/>
      <c r="G41" s="297"/>
      <c r="H41" s="297"/>
      <c r="I41" s="36" t="b">
        <v>1</v>
      </c>
      <c r="J41" s="17" t="str">
        <f>IF($I$41=TRUE,"0.2","0")</f>
        <v>0.2</v>
      </c>
      <c r="K41" s="242" t="str">
        <f t="shared" si="1"/>
        <v/>
      </c>
      <c r="L41" s="290"/>
      <c r="M41" s="293"/>
    </row>
    <row r="42" spans="1:13" ht="21" customHeight="1" thickBot="1" x14ac:dyDescent="0.3">
      <c r="A42" s="320"/>
      <c r="B42" s="284"/>
      <c r="C42" s="284"/>
      <c r="D42" s="284"/>
      <c r="E42" s="284"/>
      <c r="F42" s="284"/>
      <c r="G42" s="284"/>
      <c r="H42" s="284"/>
      <c r="I42" s="37" t="b">
        <v>1</v>
      </c>
      <c r="J42" s="38" t="str">
        <f>IF($I$42=TRUE,"0.2","0")</f>
        <v>0.2</v>
      </c>
      <c r="K42" s="243" t="str">
        <f t="shared" si="1"/>
        <v/>
      </c>
      <c r="L42" s="291"/>
      <c r="M42" s="294"/>
    </row>
    <row r="43" spans="1:13" ht="36" customHeight="1" x14ac:dyDescent="0.25">
      <c r="A43" s="306" t="s">
        <v>104</v>
      </c>
      <c r="B43" s="288"/>
      <c r="C43" s="288"/>
      <c r="D43" s="288"/>
      <c r="E43" s="288"/>
      <c r="F43" s="288"/>
      <c r="G43" s="288"/>
      <c r="H43" s="288"/>
      <c r="I43" s="33">
        <v>2</v>
      </c>
      <c r="J43" s="34" t="str">
        <f>IF($I$43=1,"0","0")</f>
        <v>0</v>
      </c>
      <c r="K43" s="241">
        <f>IF(I43=2, J45+J46+J47+J48+J49+J50, 0)</f>
        <v>1.6</v>
      </c>
      <c r="L43" s="289" t="s">
        <v>415</v>
      </c>
      <c r="M43" s="292" t="s">
        <v>416</v>
      </c>
    </row>
    <row r="44" spans="1:13" ht="39" customHeight="1" x14ac:dyDescent="0.25">
      <c r="A44" s="307"/>
      <c r="B44" s="297"/>
      <c r="C44" s="297"/>
      <c r="D44" s="297"/>
      <c r="E44" s="297"/>
      <c r="F44" s="297"/>
      <c r="G44" s="297"/>
      <c r="H44" s="297"/>
      <c r="I44" s="36"/>
      <c r="J44" s="17" t="str">
        <f>IF($I$43=2,"0","0")</f>
        <v>0</v>
      </c>
      <c r="K44" s="242"/>
      <c r="L44" s="290"/>
      <c r="M44" s="293"/>
    </row>
    <row r="45" spans="1:13" ht="21.6" customHeight="1" x14ac:dyDescent="0.25">
      <c r="A45" s="307"/>
      <c r="B45" s="297"/>
      <c r="C45" s="297"/>
      <c r="D45" s="297"/>
      <c r="E45" s="297"/>
      <c r="F45" s="297"/>
      <c r="G45" s="297"/>
      <c r="H45" s="297"/>
      <c r="I45" s="36" t="b">
        <v>1</v>
      </c>
      <c r="J45" s="17" t="str">
        <f>IF($I$45=TRUE,"0.4","0")</f>
        <v>0.4</v>
      </c>
      <c r="K45" s="242" t="str">
        <f>IF(AND($I$43&lt;&gt;2,I45=TRUE),"ERROR","")</f>
        <v/>
      </c>
      <c r="L45" s="290"/>
      <c r="M45" s="293"/>
    </row>
    <row r="46" spans="1:13" ht="24.6" customHeight="1" x14ac:dyDescent="0.25">
      <c r="A46" s="307"/>
      <c r="B46" s="297"/>
      <c r="C46" s="297"/>
      <c r="D46" s="297"/>
      <c r="E46" s="297"/>
      <c r="F46" s="297"/>
      <c r="G46" s="297"/>
      <c r="H46" s="297"/>
      <c r="I46" s="36" t="b">
        <v>1</v>
      </c>
      <c r="J46" s="17" t="str">
        <f>IF($I$46=TRUE,"0.4","0")</f>
        <v>0.4</v>
      </c>
      <c r="K46" s="242" t="str">
        <f t="shared" ref="K46:K50" si="2">IF(AND($I$43&lt;&gt;2,I46=TRUE),"ERROR","")</f>
        <v/>
      </c>
      <c r="L46" s="290"/>
      <c r="M46" s="293"/>
    </row>
    <row r="47" spans="1:13" ht="21.6" customHeight="1" x14ac:dyDescent="0.25">
      <c r="A47" s="307"/>
      <c r="B47" s="297"/>
      <c r="C47" s="297"/>
      <c r="D47" s="297"/>
      <c r="E47" s="297"/>
      <c r="F47" s="297"/>
      <c r="G47" s="297"/>
      <c r="H47" s="297"/>
      <c r="I47" s="36" t="b">
        <v>0</v>
      </c>
      <c r="J47" s="17" t="str">
        <f>IF($I$47=TRUE,"0.4","0")</f>
        <v>0</v>
      </c>
      <c r="K47" s="242" t="str">
        <f t="shared" si="2"/>
        <v/>
      </c>
      <c r="L47" s="290"/>
      <c r="M47" s="293"/>
    </row>
    <row r="48" spans="1:13" ht="20.45" customHeight="1" x14ac:dyDescent="0.25">
      <c r="A48" s="307"/>
      <c r="B48" s="297"/>
      <c r="C48" s="297"/>
      <c r="D48" s="297"/>
      <c r="E48" s="297"/>
      <c r="F48" s="297"/>
      <c r="G48" s="297"/>
      <c r="H48" s="297"/>
      <c r="I48" s="36" t="b">
        <v>1</v>
      </c>
      <c r="J48" s="17" t="str">
        <f>IF($I$48=TRUE,"0.4","0")</f>
        <v>0.4</v>
      </c>
      <c r="K48" s="242" t="str">
        <f t="shared" si="2"/>
        <v/>
      </c>
      <c r="L48" s="290"/>
      <c r="M48" s="293"/>
    </row>
    <row r="49" spans="1:13 13097:13097" ht="27" customHeight="1" x14ac:dyDescent="0.25">
      <c r="A49" s="307"/>
      <c r="B49" s="319"/>
      <c r="C49" s="319"/>
      <c r="D49" s="319"/>
      <c r="E49" s="319"/>
      <c r="F49" s="319"/>
      <c r="G49" s="319"/>
      <c r="H49" s="319"/>
      <c r="I49" s="36" t="b">
        <v>0</v>
      </c>
      <c r="J49" s="17" t="str">
        <f>IF($I$49=TRUE,"0.5","0")</f>
        <v>0</v>
      </c>
      <c r="K49" s="242" t="str">
        <f t="shared" si="2"/>
        <v/>
      </c>
      <c r="L49" s="290"/>
      <c r="M49" s="304"/>
      <c r="SIS49" s="31" t="b">
        <v>1</v>
      </c>
    </row>
    <row r="50" spans="1:13 13097:13097" ht="24.6" customHeight="1" thickBot="1" x14ac:dyDescent="0.3">
      <c r="A50" s="320"/>
      <c r="B50" s="284"/>
      <c r="C50" s="284"/>
      <c r="D50" s="284"/>
      <c r="E50" s="284"/>
      <c r="F50" s="284"/>
      <c r="G50" s="284"/>
      <c r="H50" s="284"/>
      <c r="I50" s="37" t="b">
        <v>1</v>
      </c>
      <c r="J50" s="38" t="str">
        <f>IF($I$50=TRUE,"0.4","0")</f>
        <v>0.4</v>
      </c>
      <c r="K50" s="243" t="str">
        <f t="shared" si="2"/>
        <v/>
      </c>
      <c r="L50" s="291"/>
      <c r="M50" s="294"/>
    </row>
    <row r="51" spans="1:13 13097:13097" x14ac:dyDescent="0.25">
      <c r="A51" s="308" t="s">
        <v>105</v>
      </c>
      <c r="B51" s="308"/>
      <c r="C51" s="308"/>
      <c r="D51" s="308"/>
      <c r="E51" s="308"/>
      <c r="F51" s="308"/>
      <c r="G51" s="308"/>
      <c r="H51" s="308"/>
      <c r="I51" s="308"/>
      <c r="J51" s="298"/>
      <c r="K51" s="42">
        <f>SUM(K4:K50)</f>
        <v>13.699999999999998</v>
      </c>
    </row>
    <row r="52" spans="1:13 13097:13097" ht="30.6" customHeight="1" thickBot="1" x14ac:dyDescent="0.3">
      <c r="A52" s="300"/>
      <c r="B52" s="300"/>
      <c r="C52" s="300"/>
      <c r="D52" s="300"/>
      <c r="E52" s="300"/>
      <c r="F52" s="300"/>
      <c r="G52" s="300"/>
      <c r="H52" s="300"/>
      <c r="I52" s="300"/>
      <c r="J52" s="300"/>
      <c r="K52" s="300"/>
      <c r="L52" s="528"/>
      <c r="M52" s="528"/>
    </row>
    <row r="53" spans="1:13 13097:13097" ht="48" customHeight="1" thickBot="1" x14ac:dyDescent="0.3">
      <c r="A53" s="309" t="s">
        <v>106</v>
      </c>
      <c r="B53" s="310"/>
      <c r="C53" s="310"/>
      <c r="D53" s="310"/>
      <c r="E53" s="310"/>
      <c r="F53" s="310"/>
      <c r="G53" s="310"/>
      <c r="H53" s="310"/>
      <c r="I53" s="310"/>
      <c r="J53" s="310"/>
      <c r="K53" s="311"/>
      <c r="L53" s="54" t="s">
        <v>96</v>
      </c>
      <c r="M53" s="32" t="s">
        <v>353</v>
      </c>
    </row>
    <row r="54" spans="1:13 13097:13097" ht="30.6" customHeight="1" x14ac:dyDescent="0.25">
      <c r="A54" s="285" t="s">
        <v>107</v>
      </c>
      <c r="B54" s="288"/>
      <c r="C54" s="288"/>
      <c r="D54" s="288"/>
      <c r="E54" s="288"/>
      <c r="F54" s="288"/>
      <c r="G54" s="288"/>
      <c r="H54" s="288"/>
      <c r="I54" s="33">
        <v>2</v>
      </c>
      <c r="J54" s="34" t="str">
        <f>IF($I$54=1,"0","0")</f>
        <v>0</v>
      </c>
      <c r="K54" s="241">
        <f>IF(I54=1, 0, IF(I54=2, J56+J57+J58+J59+J60,0))</f>
        <v>3</v>
      </c>
      <c r="L54" s="312" t="s">
        <v>417</v>
      </c>
      <c r="M54" s="529" t="s">
        <v>418</v>
      </c>
    </row>
    <row r="55" spans="1:13 13097:13097" ht="37.9" customHeight="1" x14ac:dyDescent="0.25">
      <c r="A55" s="286"/>
      <c r="B55" s="318"/>
      <c r="C55" s="318"/>
      <c r="D55" s="318"/>
      <c r="E55" s="318"/>
      <c r="F55" s="318"/>
      <c r="G55" s="318"/>
      <c r="H55" s="318"/>
      <c r="I55" s="36"/>
      <c r="J55" s="17" t="str">
        <f>IF($I$54=2,"0","0")</f>
        <v>0</v>
      </c>
      <c r="K55" s="242"/>
      <c r="L55" s="313"/>
      <c r="M55" s="530"/>
    </row>
    <row r="56" spans="1:13 13097:13097" ht="38.450000000000003" customHeight="1" x14ac:dyDescent="0.25">
      <c r="A56" s="286"/>
      <c r="B56" s="297"/>
      <c r="C56" s="297"/>
      <c r="D56" s="297"/>
      <c r="E56" s="297"/>
      <c r="F56" s="297"/>
      <c r="G56" s="297"/>
      <c r="H56" s="297"/>
      <c r="I56" s="36" t="b">
        <v>1</v>
      </c>
      <c r="J56" s="17" t="str">
        <f>IF($I$56=TRUE,"1","0")</f>
        <v>1</v>
      </c>
      <c r="K56" s="242" t="str">
        <f>IF(AND($I$54&lt;&gt;2,I56=TRUE),"ERROR","")</f>
        <v/>
      </c>
      <c r="L56" s="313"/>
      <c r="M56" s="530"/>
    </row>
    <row r="57" spans="1:13 13097:13097" ht="35.450000000000003" customHeight="1" x14ac:dyDescent="0.25">
      <c r="A57" s="286"/>
      <c r="B57" s="297"/>
      <c r="C57" s="297"/>
      <c r="D57" s="297"/>
      <c r="E57" s="297"/>
      <c r="F57" s="297"/>
      <c r="G57" s="297"/>
      <c r="H57" s="297"/>
      <c r="I57" s="36" t="b">
        <v>1</v>
      </c>
      <c r="J57" s="17" t="str">
        <f>IF($I$57=TRUE,"1","0")</f>
        <v>1</v>
      </c>
      <c r="K57" s="242" t="str">
        <f t="shared" ref="K57:K60" si="3">IF(AND($I$54&lt;&gt;2,I57=TRUE),"ERROR","")</f>
        <v/>
      </c>
      <c r="L57" s="313"/>
      <c r="M57" s="530"/>
    </row>
    <row r="58" spans="1:13 13097:13097" ht="22.9" customHeight="1" x14ac:dyDescent="0.25">
      <c r="A58" s="286"/>
      <c r="B58" s="297"/>
      <c r="C58" s="297"/>
      <c r="D58" s="297"/>
      <c r="E58" s="297"/>
      <c r="F58" s="297"/>
      <c r="G58" s="297"/>
      <c r="H58" s="297"/>
      <c r="I58" s="36" t="b">
        <v>0</v>
      </c>
      <c r="J58" s="17" t="str">
        <f>IF($I$58=TRUE,"1","0")</f>
        <v>0</v>
      </c>
      <c r="K58" s="242" t="str">
        <f t="shared" si="3"/>
        <v/>
      </c>
      <c r="L58" s="313"/>
      <c r="M58" s="530"/>
    </row>
    <row r="59" spans="1:13 13097:13097" ht="27" customHeight="1" x14ac:dyDescent="0.25">
      <c r="A59" s="286"/>
      <c r="B59" s="297"/>
      <c r="C59" s="297"/>
      <c r="D59" s="297"/>
      <c r="E59" s="297"/>
      <c r="F59" s="297"/>
      <c r="G59" s="297"/>
      <c r="H59" s="297"/>
      <c r="I59" s="36" t="b">
        <v>0</v>
      </c>
      <c r="J59" s="17" t="str">
        <f>IF($I$59=TRUE,"1","0")</f>
        <v>0</v>
      </c>
      <c r="K59" s="242" t="str">
        <f t="shared" si="3"/>
        <v/>
      </c>
      <c r="L59" s="313"/>
      <c r="M59" s="530"/>
    </row>
    <row r="60" spans="1:13 13097:13097" ht="22.15" customHeight="1" thickBot="1" x14ac:dyDescent="0.3">
      <c r="A60" s="287"/>
      <c r="B60" s="284"/>
      <c r="C60" s="284"/>
      <c r="D60" s="284"/>
      <c r="E60" s="284"/>
      <c r="F60" s="284"/>
      <c r="G60" s="284"/>
      <c r="H60" s="284"/>
      <c r="I60" s="37" t="b">
        <v>1</v>
      </c>
      <c r="J60" s="38" t="str">
        <f>IF($I$60=TRUE,"1","0")</f>
        <v>1</v>
      </c>
      <c r="K60" s="243" t="str">
        <f t="shared" si="3"/>
        <v/>
      </c>
      <c r="L60" s="314"/>
      <c r="M60" s="531"/>
    </row>
    <row r="61" spans="1:13 13097:13097" ht="51" customHeight="1" x14ac:dyDescent="0.25">
      <c r="A61" s="306" t="s">
        <v>356</v>
      </c>
      <c r="B61" s="288"/>
      <c r="C61" s="288"/>
      <c r="D61" s="288"/>
      <c r="E61" s="288"/>
      <c r="F61" s="288"/>
      <c r="G61" s="288"/>
      <c r="H61" s="288"/>
      <c r="I61" s="33">
        <v>2</v>
      </c>
      <c r="J61" s="34" t="str">
        <f>IF($I$61=1,"0","0")</f>
        <v>0</v>
      </c>
      <c r="K61" s="241">
        <f>J61+J62</f>
        <v>5</v>
      </c>
      <c r="L61" s="312" t="s">
        <v>419</v>
      </c>
      <c r="M61" s="529" t="s">
        <v>420</v>
      </c>
    </row>
    <row r="62" spans="1:13 13097:13097" ht="78" customHeight="1" thickBot="1" x14ac:dyDescent="0.3">
      <c r="A62" s="307"/>
      <c r="B62" s="297"/>
      <c r="C62" s="297"/>
      <c r="D62" s="297"/>
      <c r="E62" s="297"/>
      <c r="F62" s="297"/>
      <c r="G62" s="297"/>
      <c r="H62" s="297"/>
      <c r="I62" s="36"/>
      <c r="J62" s="17" t="str">
        <f>IF($I$61=2,"5","0")</f>
        <v>5</v>
      </c>
      <c r="K62" s="242"/>
      <c r="L62" s="313"/>
      <c r="M62" s="530"/>
    </row>
    <row r="63" spans="1:13 13097:13097" ht="23.45" customHeight="1" x14ac:dyDescent="0.25">
      <c r="A63" s="285" t="s">
        <v>108</v>
      </c>
      <c r="B63" s="288"/>
      <c r="C63" s="288"/>
      <c r="D63" s="288"/>
      <c r="E63" s="288"/>
      <c r="F63" s="288"/>
      <c r="G63" s="288"/>
      <c r="H63" s="288"/>
      <c r="I63" s="33">
        <v>2</v>
      </c>
      <c r="J63" s="34" t="str">
        <f>IF($I$63=1,"0","0")</f>
        <v>0</v>
      </c>
      <c r="K63" s="241">
        <f>J63+J65+J66+J67</f>
        <v>5</v>
      </c>
      <c r="L63" s="289" t="s">
        <v>419</v>
      </c>
      <c r="M63" s="292" t="s">
        <v>421</v>
      </c>
    </row>
    <row r="64" spans="1:13 13097:13097" ht="19.149999999999999" customHeight="1" x14ac:dyDescent="0.25">
      <c r="A64" s="286"/>
      <c r="B64" s="295" t="s">
        <v>109</v>
      </c>
      <c r="C64" s="296"/>
      <c r="D64" s="296"/>
      <c r="E64" s="296"/>
      <c r="F64" s="296"/>
      <c r="G64" s="296"/>
      <c r="H64" s="296"/>
      <c r="I64" s="36"/>
      <c r="J64" s="17"/>
      <c r="K64" s="242"/>
      <c r="L64" s="290"/>
      <c r="M64" s="293"/>
    </row>
    <row r="65" spans="1:13" ht="17.45" customHeight="1" x14ac:dyDescent="0.25">
      <c r="A65" s="286"/>
      <c r="B65" s="297"/>
      <c r="C65" s="297"/>
      <c r="D65" s="297"/>
      <c r="E65" s="297"/>
      <c r="F65" s="297"/>
      <c r="G65" s="297"/>
      <c r="H65" s="297"/>
      <c r="I65" s="36"/>
      <c r="J65" s="17" t="str">
        <f>IF($I$63=2,"5","0")</f>
        <v>5</v>
      </c>
      <c r="K65" s="242"/>
      <c r="L65" s="290"/>
      <c r="M65" s="293"/>
    </row>
    <row r="66" spans="1:13" ht="19.149999999999999" customHeight="1" x14ac:dyDescent="0.25">
      <c r="A66" s="286"/>
      <c r="B66" s="297"/>
      <c r="C66" s="297"/>
      <c r="D66" s="297"/>
      <c r="E66" s="297"/>
      <c r="F66" s="297"/>
      <c r="G66" s="297"/>
      <c r="H66" s="297"/>
      <c r="I66" s="36"/>
      <c r="J66" s="17" t="str">
        <f>IF($I$63=3,"3","0")</f>
        <v>0</v>
      </c>
      <c r="K66" s="242"/>
      <c r="L66" s="290"/>
      <c r="M66" s="293"/>
    </row>
    <row r="67" spans="1:13" ht="17.45" customHeight="1" thickBot="1" x14ac:dyDescent="0.3">
      <c r="A67" s="287"/>
      <c r="B67" s="284"/>
      <c r="C67" s="284"/>
      <c r="D67" s="284"/>
      <c r="E67" s="284"/>
      <c r="F67" s="284"/>
      <c r="G67" s="284"/>
      <c r="H67" s="284"/>
      <c r="I67" s="37"/>
      <c r="J67" s="38" t="str">
        <f>IF($I$63=4,"1","0")</f>
        <v>0</v>
      </c>
      <c r="K67" s="243"/>
      <c r="L67" s="291"/>
      <c r="M67" s="294"/>
    </row>
    <row r="68" spans="1:13" ht="21" customHeight="1" x14ac:dyDescent="0.25">
      <c r="A68" s="285" t="s">
        <v>110</v>
      </c>
      <c r="B68" s="305"/>
      <c r="C68" s="305"/>
      <c r="D68" s="305"/>
      <c r="E68" s="305"/>
      <c r="F68" s="305"/>
      <c r="G68" s="305"/>
      <c r="H68" s="305"/>
      <c r="I68" s="33">
        <v>2</v>
      </c>
      <c r="J68" s="34" t="str">
        <f>IF($I$68=2,"0","0")</f>
        <v>0</v>
      </c>
      <c r="K68" s="241">
        <f>IF(I68=2, J70+J71+J72+J73, 0)</f>
        <v>1.25</v>
      </c>
      <c r="L68" s="289" t="s">
        <v>422</v>
      </c>
      <c r="M68" s="292"/>
    </row>
    <row r="69" spans="1:13" x14ac:dyDescent="0.25">
      <c r="A69" s="286"/>
      <c r="B69" s="297"/>
      <c r="C69" s="297"/>
      <c r="D69" s="297"/>
      <c r="E69" s="297"/>
      <c r="F69" s="297"/>
      <c r="G69" s="297"/>
      <c r="H69" s="297"/>
      <c r="I69" s="36"/>
      <c r="J69" s="17" t="str">
        <f>IF($I$68=1,"0","0")</f>
        <v>0</v>
      </c>
      <c r="K69" s="242"/>
      <c r="L69" s="290"/>
      <c r="M69" s="293"/>
    </row>
    <row r="70" spans="1:13" ht="20.45" customHeight="1" x14ac:dyDescent="0.25">
      <c r="A70" s="286"/>
      <c r="B70" s="297"/>
      <c r="C70" s="297"/>
      <c r="D70" s="297"/>
      <c r="E70" s="297"/>
      <c r="F70" s="297"/>
      <c r="G70" s="297"/>
      <c r="H70" s="297"/>
      <c r="I70" s="36" t="b">
        <v>1</v>
      </c>
      <c r="J70" s="17" t="str">
        <f>IF($I$70=TRUE,"1.25","0")</f>
        <v>1.25</v>
      </c>
      <c r="K70" s="242" t="str">
        <f>IF(AND($I$68&lt;&gt;2,I70=TRUE),"ERROR","")</f>
        <v/>
      </c>
      <c r="L70" s="290"/>
      <c r="M70" s="293"/>
    </row>
    <row r="71" spans="1:13" ht="20.45" customHeight="1" x14ac:dyDescent="0.25">
      <c r="A71" s="286"/>
      <c r="B71" s="297"/>
      <c r="C71" s="297"/>
      <c r="D71" s="297"/>
      <c r="E71" s="297"/>
      <c r="F71" s="297"/>
      <c r="G71" s="297"/>
      <c r="H71" s="297"/>
      <c r="I71" s="36" t="b">
        <v>0</v>
      </c>
      <c r="J71" s="17" t="str">
        <f>IF($I$71=TRUE,"1.25","0")</f>
        <v>0</v>
      </c>
      <c r="K71" s="242" t="str">
        <f t="shared" ref="K71:K73" si="4">IF(AND($I$68&lt;&gt;2,I71=TRUE),"ERROR","")</f>
        <v/>
      </c>
      <c r="L71" s="290"/>
      <c r="M71" s="293"/>
    </row>
    <row r="72" spans="1:13" ht="18" customHeight="1" x14ac:dyDescent="0.25">
      <c r="A72" s="286"/>
      <c r="B72" s="297"/>
      <c r="C72" s="297"/>
      <c r="D72" s="297"/>
      <c r="E72" s="297"/>
      <c r="F72" s="297"/>
      <c r="G72" s="297"/>
      <c r="H72" s="297"/>
      <c r="I72" s="36" t="b">
        <v>0</v>
      </c>
      <c r="J72" s="17" t="str">
        <f>IF($I$72=TRUE,"1.25","0")</f>
        <v>0</v>
      </c>
      <c r="K72" s="242" t="str">
        <f t="shared" si="4"/>
        <v/>
      </c>
      <c r="L72" s="290"/>
      <c r="M72" s="293"/>
    </row>
    <row r="73" spans="1:13" ht="19.149999999999999" customHeight="1" thickBot="1" x14ac:dyDescent="0.3">
      <c r="A73" s="287"/>
      <c r="B73" s="284"/>
      <c r="C73" s="284"/>
      <c r="D73" s="284"/>
      <c r="E73" s="284"/>
      <c r="F73" s="284"/>
      <c r="G73" s="284"/>
      <c r="H73" s="284"/>
      <c r="I73" s="37" t="b">
        <v>0</v>
      </c>
      <c r="J73" s="38" t="str">
        <f>IF($I$73=TRUE,"1.25","0")</f>
        <v>0</v>
      </c>
      <c r="K73" s="243" t="str">
        <f t="shared" si="4"/>
        <v/>
      </c>
      <c r="L73" s="291"/>
      <c r="M73" s="294"/>
    </row>
    <row r="74" spans="1:13" x14ac:dyDescent="0.25">
      <c r="A74" s="298" t="s">
        <v>111</v>
      </c>
      <c r="B74" s="299"/>
      <c r="C74" s="299"/>
      <c r="D74" s="299"/>
      <c r="E74" s="299"/>
      <c r="F74" s="299"/>
      <c r="G74" s="299"/>
      <c r="H74" s="299"/>
      <c r="I74" s="299"/>
      <c r="J74" s="299"/>
      <c r="K74" s="245">
        <f>SUM(K54:K70)</f>
        <v>14.25</v>
      </c>
    </row>
    <row r="75" spans="1:13" ht="28.15" customHeight="1" thickBot="1" x14ac:dyDescent="0.3">
      <c r="A75" s="300"/>
      <c r="B75" s="300"/>
      <c r="C75" s="300"/>
      <c r="D75" s="300"/>
      <c r="E75" s="300"/>
      <c r="F75" s="300"/>
      <c r="G75" s="300"/>
      <c r="H75" s="300"/>
      <c r="I75" s="300"/>
      <c r="J75" s="300"/>
      <c r="K75" s="300"/>
      <c r="L75" s="528"/>
      <c r="M75" s="528"/>
    </row>
    <row r="76" spans="1:13" ht="48.6" customHeight="1" thickBot="1" x14ac:dyDescent="0.3">
      <c r="A76" s="301" t="s">
        <v>112</v>
      </c>
      <c r="B76" s="302"/>
      <c r="C76" s="302"/>
      <c r="D76" s="302"/>
      <c r="E76" s="302"/>
      <c r="F76" s="302"/>
      <c r="G76" s="302"/>
      <c r="H76" s="302"/>
      <c r="I76" s="302"/>
      <c r="J76" s="302"/>
      <c r="K76" s="303"/>
      <c r="L76" s="54" t="s">
        <v>96</v>
      </c>
      <c r="M76" s="32" t="s">
        <v>353</v>
      </c>
    </row>
    <row r="77" spans="1:13" ht="24" customHeight="1" x14ac:dyDescent="0.25">
      <c r="A77" s="285" t="s">
        <v>113</v>
      </c>
      <c r="B77" s="288"/>
      <c r="C77" s="288"/>
      <c r="D77" s="288"/>
      <c r="E77" s="288"/>
      <c r="F77" s="288"/>
      <c r="G77" s="288"/>
      <c r="H77" s="288"/>
      <c r="I77" s="33">
        <v>2</v>
      </c>
      <c r="J77" s="34" t="str">
        <f>IF($I$77=1,"0","0")</f>
        <v>0</v>
      </c>
      <c r="K77" s="241">
        <f>IF(I77=1,0,IF(I77=2,J79+J80+J81+J82+J83+J84+J85,0))</f>
        <v>6</v>
      </c>
      <c r="L77" s="289" t="s">
        <v>423</v>
      </c>
      <c r="M77" s="292" t="s">
        <v>424</v>
      </c>
    </row>
    <row r="78" spans="1:13" ht="22.5" customHeight="1" x14ac:dyDescent="0.25">
      <c r="A78" s="286"/>
      <c r="B78" s="297"/>
      <c r="C78" s="297"/>
      <c r="D78" s="297"/>
      <c r="E78" s="297"/>
      <c r="F78" s="297"/>
      <c r="G78" s="297"/>
      <c r="H78" s="297"/>
      <c r="I78" s="36"/>
      <c r="J78" s="17" t="str">
        <f>IF($I$77=2,"0","0")</f>
        <v>0</v>
      </c>
      <c r="K78" s="242"/>
      <c r="L78" s="290"/>
      <c r="M78" s="293"/>
    </row>
    <row r="79" spans="1:13" ht="16.899999999999999" customHeight="1" x14ac:dyDescent="0.25">
      <c r="A79" s="286"/>
      <c r="B79" s="297"/>
      <c r="C79" s="297"/>
      <c r="D79" s="297"/>
      <c r="E79" s="297"/>
      <c r="F79" s="297"/>
      <c r="G79" s="297"/>
      <c r="H79" s="297"/>
      <c r="I79" s="36" t="b">
        <v>1</v>
      </c>
      <c r="J79" s="17" t="str">
        <f>IF($I$79=TRUE,"1","0")</f>
        <v>1</v>
      </c>
      <c r="K79" s="242" t="str">
        <f>IF(AND($I$77&lt;&gt;2,I79=TRUE),"ERROR","")</f>
        <v/>
      </c>
      <c r="L79" s="290"/>
      <c r="M79" s="293"/>
    </row>
    <row r="80" spans="1:13" ht="17.45" customHeight="1" x14ac:dyDescent="0.25">
      <c r="A80" s="286"/>
      <c r="B80" s="297"/>
      <c r="C80" s="297"/>
      <c r="D80" s="297"/>
      <c r="E80" s="297"/>
      <c r="F80" s="297"/>
      <c r="G80" s="297"/>
      <c r="H80" s="297"/>
      <c r="I80" s="36" t="b">
        <v>1</v>
      </c>
      <c r="J80" s="17" t="str">
        <f>IF($I$80=TRUE,"1","0")</f>
        <v>1</v>
      </c>
      <c r="K80" s="242" t="str">
        <f t="shared" ref="K80:K85" si="5">IF(AND($I$77&lt;&gt;2,I80=TRUE),"ERROR","")</f>
        <v/>
      </c>
      <c r="L80" s="290"/>
      <c r="M80" s="293"/>
    </row>
    <row r="81" spans="1:13" ht="18" customHeight="1" x14ac:dyDescent="0.25">
      <c r="A81" s="286"/>
      <c r="B81" s="297"/>
      <c r="C81" s="297"/>
      <c r="D81" s="297"/>
      <c r="E81" s="297"/>
      <c r="F81" s="297"/>
      <c r="G81" s="297"/>
      <c r="H81" s="297"/>
      <c r="I81" s="36" t="b">
        <v>1</v>
      </c>
      <c r="J81" s="17" t="str">
        <f>IF($I$81=TRUE,"1","0")</f>
        <v>1</v>
      </c>
      <c r="K81" s="242" t="str">
        <f t="shared" si="5"/>
        <v/>
      </c>
      <c r="L81" s="290"/>
      <c r="M81" s="293"/>
    </row>
    <row r="82" spans="1:13" x14ac:dyDescent="0.25">
      <c r="A82" s="286"/>
      <c r="B82" s="297"/>
      <c r="C82" s="297"/>
      <c r="D82" s="297"/>
      <c r="E82" s="297"/>
      <c r="F82" s="297"/>
      <c r="G82" s="297"/>
      <c r="H82" s="297"/>
      <c r="I82" s="36" t="b">
        <v>1</v>
      </c>
      <c r="J82" s="17" t="str">
        <f>IF($I$82=TRUE,"1","0")</f>
        <v>1</v>
      </c>
      <c r="K82" s="242" t="str">
        <f t="shared" si="5"/>
        <v/>
      </c>
      <c r="L82" s="290"/>
      <c r="M82" s="293"/>
    </row>
    <row r="83" spans="1:13" x14ac:dyDescent="0.25">
      <c r="A83" s="286"/>
      <c r="B83" s="297"/>
      <c r="C83" s="297"/>
      <c r="D83" s="297"/>
      <c r="E83" s="297"/>
      <c r="F83" s="297"/>
      <c r="G83" s="297"/>
      <c r="H83" s="297"/>
      <c r="I83" s="36" t="b">
        <v>1</v>
      </c>
      <c r="J83" s="17" t="str">
        <f>IF($I$83=TRUE,"1","0")</f>
        <v>1</v>
      </c>
      <c r="K83" s="242" t="str">
        <f t="shared" si="5"/>
        <v/>
      </c>
      <c r="L83" s="290"/>
      <c r="M83" s="304"/>
    </row>
    <row r="84" spans="1:13" x14ac:dyDescent="0.25">
      <c r="A84" s="286"/>
      <c r="B84" s="297"/>
      <c r="C84" s="297"/>
      <c r="D84" s="297"/>
      <c r="E84" s="297"/>
      <c r="F84" s="297"/>
      <c r="G84" s="297"/>
      <c r="H84" s="297"/>
      <c r="I84" s="36" t="b">
        <v>1</v>
      </c>
      <c r="J84" s="17" t="str">
        <f>IF($I$84=TRUE,"1","0")</f>
        <v>1</v>
      </c>
      <c r="K84" s="242" t="str">
        <f t="shared" si="5"/>
        <v/>
      </c>
      <c r="L84" s="290"/>
      <c r="M84" s="304"/>
    </row>
    <row r="85" spans="1:13" ht="23.25" customHeight="1" thickBot="1" x14ac:dyDescent="0.3">
      <c r="A85" s="287"/>
      <c r="B85" s="284"/>
      <c r="C85" s="284"/>
      <c r="D85" s="284"/>
      <c r="E85" s="284"/>
      <c r="F85" s="284"/>
      <c r="G85" s="284"/>
      <c r="H85" s="284"/>
      <c r="I85" s="37" t="b">
        <v>0</v>
      </c>
      <c r="J85" s="38" t="str">
        <f>IF($I$85=TRUE,"1","0")</f>
        <v>0</v>
      </c>
      <c r="K85" s="243" t="str">
        <f t="shared" si="5"/>
        <v/>
      </c>
      <c r="L85" s="291"/>
      <c r="M85" s="294"/>
    </row>
    <row r="86" spans="1:13" ht="31.9" customHeight="1" x14ac:dyDescent="0.25">
      <c r="A86" s="285" t="s">
        <v>114</v>
      </c>
      <c r="B86" s="288"/>
      <c r="C86" s="288"/>
      <c r="D86" s="288"/>
      <c r="E86" s="288"/>
      <c r="F86" s="288"/>
      <c r="G86" s="288"/>
      <c r="H86" s="288"/>
      <c r="I86" s="33">
        <v>2</v>
      </c>
      <c r="J86" s="34" t="str">
        <f>IF($I$86=2,"0","0")</f>
        <v>0</v>
      </c>
      <c r="K86" s="241">
        <f>IF(I86=1, 0, IF(I86=2, J88+J89+J90+J91+J92, IF(OR(I86&lt;&gt;1, I86&lt;&gt;2),0)))</f>
        <v>4</v>
      </c>
      <c r="L86" s="289" t="s">
        <v>425</v>
      </c>
      <c r="M86" s="292" t="s">
        <v>426</v>
      </c>
    </row>
    <row r="87" spans="1:13" ht="17.45" customHeight="1" x14ac:dyDescent="0.25">
      <c r="A87" s="286"/>
      <c r="B87" s="297"/>
      <c r="C87" s="297"/>
      <c r="D87" s="297"/>
      <c r="E87" s="297"/>
      <c r="F87" s="297"/>
      <c r="G87" s="297"/>
      <c r="H87" s="297"/>
      <c r="I87" s="36"/>
      <c r="J87" s="17" t="str">
        <f>IF($I$86=1,"0","0")</f>
        <v>0</v>
      </c>
      <c r="K87" s="242"/>
      <c r="L87" s="290"/>
      <c r="M87" s="293"/>
    </row>
    <row r="88" spans="1:13" ht="33.75" customHeight="1" x14ac:dyDescent="0.25">
      <c r="A88" s="286"/>
      <c r="B88" s="297"/>
      <c r="C88" s="297"/>
      <c r="D88" s="297"/>
      <c r="E88" s="297"/>
      <c r="F88" s="297"/>
      <c r="G88" s="297"/>
      <c r="H88" s="297"/>
      <c r="I88" s="36" t="b">
        <v>1</v>
      </c>
      <c r="J88" s="17" t="str">
        <f>IF($I$88=TRUE,"1","0")</f>
        <v>1</v>
      </c>
      <c r="K88" s="242" t="str">
        <f>IF(AND($I$86&lt;&gt;2,I88=TRUE),"ERROR","")</f>
        <v/>
      </c>
      <c r="L88" s="290"/>
      <c r="M88" s="293"/>
    </row>
    <row r="89" spans="1:13" ht="19.149999999999999" customHeight="1" x14ac:dyDescent="0.25">
      <c r="A89" s="286"/>
      <c r="B89" s="297"/>
      <c r="C89" s="297"/>
      <c r="D89" s="297"/>
      <c r="E89" s="297"/>
      <c r="F89" s="297"/>
      <c r="G89" s="297"/>
      <c r="H89" s="297"/>
      <c r="I89" s="36" t="b">
        <v>1</v>
      </c>
      <c r="J89" s="17" t="str">
        <f>IF($I$89=TRUE,"1","0")</f>
        <v>1</v>
      </c>
      <c r="K89" s="242" t="str">
        <f t="shared" ref="K89:K92" si="6">IF(AND($I$86&lt;&gt;2,I89=TRUE),"ERROR","")</f>
        <v/>
      </c>
      <c r="L89" s="290"/>
      <c r="M89" s="293"/>
    </row>
    <row r="90" spans="1:13" ht="19.899999999999999" customHeight="1" x14ac:dyDescent="0.25">
      <c r="A90" s="286"/>
      <c r="B90" s="297"/>
      <c r="C90" s="297"/>
      <c r="D90" s="297"/>
      <c r="E90" s="297"/>
      <c r="F90" s="297"/>
      <c r="G90" s="297"/>
      <c r="H90" s="297"/>
      <c r="I90" s="36" t="b">
        <v>1</v>
      </c>
      <c r="J90" s="17" t="str">
        <f>IF($I$90=TRUE,"1","0")</f>
        <v>1</v>
      </c>
      <c r="K90" s="242" t="str">
        <f t="shared" si="6"/>
        <v/>
      </c>
      <c r="L90" s="290"/>
      <c r="M90" s="293"/>
    </row>
    <row r="91" spans="1:13" ht="19.149999999999999" customHeight="1" x14ac:dyDescent="0.25">
      <c r="A91" s="286"/>
      <c r="B91" s="297"/>
      <c r="C91" s="297"/>
      <c r="D91" s="297"/>
      <c r="E91" s="297"/>
      <c r="F91" s="297"/>
      <c r="G91" s="297"/>
      <c r="H91" s="297"/>
      <c r="I91" s="36" t="b">
        <v>1</v>
      </c>
      <c r="J91" s="17" t="str">
        <f>IF($I$91=TRUE,"1","0")</f>
        <v>1</v>
      </c>
      <c r="K91" s="242" t="str">
        <f t="shared" si="6"/>
        <v/>
      </c>
      <c r="L91" s="290"/>
      <c r="M91" s="293"/>
    </row>
    <row r="92" spans="1:13" ht="20.45" customHeight="1" thickBot="1" x14ac:dyDescent="0.3">
      <c r="A92" s="287"/>
      <c r="B92" s="284"/>
      <c r="C92" s="284"/>
      <c r="D92" s="284"/>
      <c r="E92" s="284"/>
      <c r="F92" s="284"/>
      <c r="G92" s="284"/>
      <c r="H92" s="284"/>
      <c r="I92" s="37" t="b">
        <v>0</v>
      </c>
      <c r="J92" s="38" t="str">
        <f>IF($I$92=TRUE,"1","0")</f>
        <v>0</v>
      </c>
      <c r="K92" s="243" t="str">
        <f t="shared" si="6"/>
        <v/>
      </c>
      <c r="L92" s="291"/>
      <c r="M92" s="294"/>
    </row>
    <row r="93" spans="1:13" ht="18" customHeight="1" x14ac:dyDescent="0.25">
      <c r="A93" s="285" t="s">
        <v>115</v>
      </c>
      <c r="B93" s="288"/>
      <c r="C93" s="288"/>
      <c r="D93" s="288"/>
      <c r="E93" s="288"/>
      <c r="F93" s="288"/>
      <c r="G93" s="288"/>
      <c r="H93" s="288"/>
      <c r="I93" s="33">
        <v>2</v>
      </c>
      <c r="J93" s="34" t="str">
        <f>IF($I$93=1,"0","0")</f>
        <v>0</v>
      </c>
      <c r="K93" s="241">
        <f>IF(I93=1, 0, IF(I93=2, J94+J95+J96+J97+J98+J99+J100, IF(OR(I93&lt;&gt;1, I93&lt;&gt;2),0)))</f>
        <v>6</v>
      </c>
      <c r="L93" s="289" t="s">
        <v>427</v>
      </c>
      <c r="M93" s="292" t="s">
        <v>428</v>
      </c>
    </row>
    <row r="94" spans="1:13" ht="22.15" customHeight="1" x14ac:dyDescent="0.25">
      <c r="A94" s="286"/>
      <c r="B94" s="297"/>
      <c r="C94" s="297"/>
      <c r="D94" s="297"/>
      <c r="E94" s="297"/>
      <c r="F94" s="297"/>
      <c r="G94" s="297"/>
      <c r="H94" s="297"/>
      <c r="I94" s="36"/>
      <c r="J94" s="17" t="str">
        <f>IF($I$93=2,"0","0")</f>
        <v>0</v>
      </c>
      <c r="K94" s="242"/>
      <c r="L94" s="290"/>
      <c r="M94" s="293"/>
    </row>
    <row r="95" spans="1:13" ht="24" customHeight="1" x14ac:dyDescent="0.25">
      <c r="A95" s="286"/>
      <c r="B95" s="297"/>
      <c r="C95" s="297"/>
      <c r="D95" s="297"/>
      <c r="E95" s="297"/>
      <c r="F95" s="297"/>
      <c r="G95" s="297"/>
      <c r="H95" s="297"/>
      <c r="I95" s="36" t="b">
        <v>1</v>
      </c>
      <c r="J95" s="17" t="str">
        <f>IF($I$95=TRUE,"1","0")</f>
        <v>1</v>
      </c>
      <c r="K95" s="242" t="str">
        <f>IF(AND($I$93&lt;&gt;2,I95=TRUE),"ERROR","")</f>
        <v/>
      </c>
      <c r="L95" s="290"/>
      <c r="M95" s="293"/>
    </row>
    <row r="96" spans="1:13" ht="24" customHeight="1" x14ac:dyDescent="0.25">
      <c r="A96" s="286"/>
      <c r="B96" s="297"/>
      <c r="C96" s="297"/>
      <c r="D96" s="297"/>
      <c r="E96" s="297"/>
      <c r="F96" s="297"/>
      <c r="G96" s="297"/>
      <c r="H96" s="297"/>
      <c r="I96" s="36" t="b">
        <v>1</v>
      </c>
      <c r="J96" s="17" t="str">
        <f>IF($I$96=TRUE,"1","0")</f>
        <v>1</v>
      </c>
      <c r="K96" s="242" t="str">
        <f t="shared" ref="K96:K100" si="7">IF(AND($I$93&lt;&gt;2,I96=TRUE),"ERROR","")</f>
        <v/>
      </c>
      <c r="L96" s="290"/>
      <c r="M96" s="293"/>
    </row>
    <row r="97" spans="1:13" ht="22.9" customHeight="1" x14ac:dyDescent="0.25">
      <c r="A97" s="286"/>
      <c r="B97" s="297"/>
      <c r="C97" s="297"/>
      <c r="D97" s="297"/>
      <c r="E97" s="297"/>
      <c r="F97" s="297"/>
      <c r="G97" s="297"/>
      <c r="H97" s="297"/>
      <c r="I97" s="36" t="b">
        <v>1</v>
      </c>
      <c r="J97" s="17" t="str">
        <f>IF($I$97=TRUE,"1","0")</f>
        <v>1</v>
      </c>
      <c r="K97" s="242" t="str">
        <f t="shared" si="7"/>
        <v/>
      </c>
      <c r="L97" s="290"/>
      <c r="M97" s="293"/>
    </row>
    <row r="98" spans="1:13" ht="26.45" customHeight="1" x14ac:dyDescent="0.25">
      <c r="A98" s="286"/>
      <c r="B98" s="297"/>
      <c r="C98" s="297"/>
      <c r="D98" s="297"/>
      <c r="E98" s="297"/>
      <c r="F98" s="297"/>
      <c r="G98" s="297"/>
      <c r="H98" s="297"/>
      <c r="I98" s="36" t="b">
        <v>1</v>
      </c>
      <c r="J98" s="17" t="str">
        <f>IF($I$98=TRUE,"1","0")</f>
        <v>1</v>
      </c>
      <c r="K98" s="242" t="str">
        <f t="shared" si="7"/>
        <v/>
      </c>
      <c r="L98" s="290"/>
      <c r="M98" s="293"/>
    </row>
    <row r="99" spans="1:13" ht="22.15" customHeight="1" x14ac:dyDescent="0.25">
      <c r="A99" s="286"/>
      <c r="B99" s="297"/>
      <c r="C99" s="297"/>
      <c r="D99" s="297"/>
      <c r="E99" s="297"/>
      <c r="F99" s="297"/>
      <c r="G99" s="297"/>
      <c r="H99" s="297"/>
      <c r="I99" s="36" t="b">
        <v>1</v>
      </c>
      <c r="J99" s="17" t="str">
        <f>IF($I$99=TRUE,"1","0")</f>
        <v>1</v>
      </c>
      <c r="K99" s="242" t="str">
        <f t="shared" si="7"/>
        <v/>
      </c>
      <c r="L99" s="290"/>
      <c r="M99" s="293"/>
    </row>
    <row r="100" spans="1:13" ht="27" customHeight="1" thickBot="1" x14ac:dyDescent="0.3">
      <c r="A100" s="287"/>
      <c r="B100" s="284"/>
      <c r="C100" s="284"/>
      <c r="D100" s="284"/>
      <c r="E100" s="284"/>
      <c r="F100" s="284"/>
      <c r="G100" s="284"/>
      <c r="H100" s="284"/>
      <c r="I100" s="37" t="b">
        <v>1</v>
      </c>
      <c r="J100" s="38" t="str">
        <f>IF($I$100=TRUE,"1","0")</f>
        <v>1</v>
      </c>
      <c r="K100" s="243" t="str">
        <f t="shared" si="7"/>
        <v/>
      </c>
      <c r="L100" s="291"/>
      <c r="M100" s="294"/>
    </row>
    <row r="101" spans="1:13" ht="22.9" customHeight="1" x14ac:dyDescent="0.25">
      <c r="A101" s="285" t="s">
        <v>116</v>
      </c>
      <c r="B101" s="288"/>
      <c r="C101" s="288"/>
      <c r="D101" s="288"/>
      <c r="E101" s="288"/>
      <c r="F101" s="288"/>
      <c r="G101" s="288"/>
      <c r="H101" s="288"/>
      <c r="I101" s="33">
        <v>2</v>
      </c>
      <c r="J101" s="34" t="str">
        <f>IF($I$101=1,"0","0")</f>
        <v>0</v>
      </c>
      <c r="K101" s="241">
        <f>J101+J103+J104+J105</f>
        <v>2</v>
      </c>
      <c r="L101" s="289" t="s">
        <v>429</v>
      </c>
      <c r="M101" s="292" t="s">
        <v>430</v>
      </c>
    </row>
    <row r="102" spans="1:13" ht="24.6" customHeight="1" x14ac:dyDescent="0.25">
      <c r="A102" s="286"/>
      <c r="B102" s="295" t="s">
        <v>109</v>
      </c>
      <c r="C102" s="296"/>
      <c r="D102" s="296"/>
      <c r="E102" s="296"/>
      <c r="F102" s="296"/>
      <c r="G102" s="296"/>
      <c r="H102" s="296"/>
      <c r="I102" s="36"/>
      <c r="J102" s="17"/>
      <c r="K102" s="242"/>
      <c r="L102" s="290"/>
      <c r="M102" s="293"/>
    </row>
    <row r="103" spans="1:13" ht="22.9" customHeight="1" x14ac:dyDescent="0.25">
      <c r="A103" s="286"/>
      <c r="B103" s="297"/>
      <c r="C103" s="297"/>
      <c r="D103" s="297"/>
      <c r="E103" s="297"/>
      <c r="F103" s="297"/>
      <c r="G103" s="297"/>
      <c r="H103" s="297"/>
      <c r="I103" s="36"/>
      <c r="J103" s="17" t="str">
        <f>IF($I$101=2,"2","0")</f>
        <v>2</v>
      </c>
      <c r="K103" s="242"/>
      <c r="L103" s="290"/>
      <c r="M103" s="293"/>
    </row>
    <row r="104" spans="1:13" ht="23.45" customHeight="1" x14ac:dyDescent="0.25">
      <c r="A104" s="286"/>
      <c r="B104" s="297"/>
      <c r="C104" s="297"/>
      <c r="D104" s="297"/>
      <c r="E104" s="297"/>
      <c r="F104" s="297"/>
      <c r="G104" s="297"/>
      <c r="H104" s="297"/>
      <c r="I104" s="36"/>
      <c r="J104" s="17" t="str">
        <f>IF($I$101=3,"1.5","0")</f>
        <v>0</v>
      </c>
      <c r="K104" s="242"/>
      <c r="L104" s="290"/>
      <c r="M104" s="293"/>
    </row>
    <row r="105" spans="1:13" ht="24.6" customHeight="1" thickBot="1" x14ac:dyDescent="0.3">
      <c r="A105" s="287"/>
      <c r="B105" s="284"/>
      <c r="C105" s="284"/>
      <c r="D105" s="284"/>
      <c r="E105" s="284"/>
      <c r="F105" s="284"/>
      <c r="G105" s="284"/>
      <c r="H105" s="284"/>
      <c r="I105" s="37"/>
      <c r="J105" s="38" t="str">
        <f>IF($I$101=4,"1","0")</f>
        <v>0</v>
      </c>
      <c r="K105" s="243"/>
      <c r="L105" s="291"/>
      <c r="M105" s="294"/>
    </row>
    <row r="106" spans="1:13" ht="15.75" thickBot="1" x14ac:dyDescent="0.3">
      <c r="A106" s="282" t="s">
        <v>117</v>
      </c>
      <c r="B106" s="283"/>
      <c r="C106" s="283"/>
      <c r="D106" s="283"/>
      <c r="E106" s="283"/>
      <c r="F106" s="283"/>
      <c r="G106" s="283"/>
      <c r="H106" s="283"/>
      <c r="I106" s="283"/>
      <c r="J106" s="283"/>
      <c r="K106" s="246">
        <f>SUM(K77:K104)</f>
        <v>18</v>
      </c>
    </row>
    <row r="108" spans="1:13" x14ac:dyDescent="0.25">
      <c r="A108" s="44" t="s">
        <v>118</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B27:H27"/>
    <mergeCell ref="B28:H28"/>
    <mergeCell ref="B29:H29"/>
    <mergeCell ref="B30:H30"/>
    <mergeCell ref="B31:H31"/>
    <mergeCell ref="B32:H32"/>
    <mergeCell ref="B21:H21"/>
    <mergeCell ref="B22:H22"/>
    <mergeCell ref="B23:H23"/>
    <mergeCell ref="B24:H24"/>
    <mergeCell ref="B25:H25"/>
    <mergeCell ref="B26:H26"/>
    <mergeCell ref="A43:A50"/>
    <mergeCell ref="B43:H43"/>
    <mergeCell ref="L43:L50"/>
    <mergeCell ref="B33:H33"/>
    <mergeCell ref="A34:A42"/>
    <mergeCell ref="B34:H34"/>
    <mergeCell ref="L34:L42"/>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M43:M50"/>
    <mergeCell ref="B44:H44"/>
    <mergeCell ref="B45:H45"/>
    <mergeCell ref="B46:H46"/>
    <mergeCell ref="B47:H47"/>
    <mergeCell ref="B48:H48"/>
    <mergeCell ref="B49:H49"/>
    <mergeCell ref="B50:H50"/>
    <mergeCell ref="B40:H40"/>
    <mergeCell ref="B41:H41"/>
    <mergeCell ref="B42:H42"/>
    <mergeCell ref="B57:H57"/>
    <mergeCell ref="B58:H58"/>
    <mergeCell ref="B59:H59"/>
    <mergeCell ref="B60:H60"/>
    <mergeCell ref="A61:A62"/>
    <mergeCell ref="B61:H61"/>
    <mergeCell ref="A51:J51"/>
    <mergeCell ref="A52:K52"/>
    <mergeCell ref="A53:K53"/>
    <mergeCell ref="A54:A60"/>
    <mergeCell ref="B54:H54"/>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A76:K76"/>
    <mergeCell ref="A77:A85"/>
    <mergeCell ref="B77:H77"/>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3" priority="54">
      <formula>AND($I$14&lt;&gt;2,I16=TRUE)</formula>
    </cfRule>
  </conditionalFormatting>
  <conditionalFormatting sqref="B17:H17">
    <cfRule type="expression" dxfId="102" priority="53">
      <formula>-AND($I$14&lt;&gt;2,I17=TRUE)</formula>
    </cfRule>
  </conditionalFormatting>
  <conditionalFormatting sqref="B18:H18">
    <cfRule type="expression" dxfId="101" priority="52">
      <formula>AND($I$14&lt;&gt;2,I18=TRUE)</formula>
    </cfRule>
  </conditionalFormatting>
  <conditionalFormatting sqref="B19:H19">
    <cfRule type="expression" dxfId="100" priority="50">
      <formula>AND($I$14&lt;&gt;2,I19=TRUE)</formula>
    </cfRule>
    <cfRule type="expression" dxfId="99" priority="51">
      <formula>AND($I$14&lt;&gt;2,I19=TRUE)</formula>
    </cfRule>
  </conditionalFormatting>
  <conditionalFormatting sqref="B20:H20">
    <cfRule type="expression" dxfId="98" priority="49">
      <formula>AND($I$14&lt;&gt;2,I20=TRUE)</formula>
    </cfRule>
  </conditionalFormatting>
  <conditionalFormatting sqref="B21:H21">
    <cfRule type="expression" dxfId="97" priority="48">
      <formula>AND($I$14&lt;&gt;2,I21=TRUE)</formula>
    </cfRule>
  </conditionalFormatting>
  <conditionalFormatting sqref="B22:H22">
    <cfRule type="expression" dxfId="96" priority="47">
      <formula>AND($I$14&lt;&gt;2,I22=TRUE)</formula>
    </cfRule>
  </conditionalFormatting>
  <conditionalFormatting sqref="B23:H23">
    <cfRule type="expression" dxfId="95" priority="46">
      <formula>AND($I$14&lt;&gt;2,I23=TRUE)</formula>
    </cfRule>
  </conditionalFormatting>
  <conditionalFormatting sqref="B25:H25">
    <cfRule type="expression" dxfId="94" priority="45">
      <formula>AND($I$14&lt;&gt;2,I25=TRUE)</formula>
    </cfRule>
  </conditionalFormatting>
  <conditionalFormatting sqref="B26:H26">
    <cfRule type="expression" dxfId="93" priority="44">
      <formula>AND($I$14&lt;&gt;2,I26=TRUE)</formula>
    </cfRule>
  </conditionalFormatting>
  <conditionalFormatting sqref="B27:H27">
    <cfRule type="expression" dxfId="92" priority="43">
      <formula>AND($I$14&lt;&gt;2,I27=TRUE)</formula>
    </cfRule>
  </conditionalFormatting>
  <conditionalFormatting sqref="B28:H28">
    <cfRule type="expression" dxfId="91" priority="42">
      <formula>AND($I$14&lt;&gt;2,I28=TRUE)</formula>
    </cfRule>
  </conditionalFormatting>
  <conditionalFormatting sqref="B29:H29">
    <cfRule type="expression" dxfId="90" priority="41">
      <formula>AND($I$14&lt;&gt;2,I29=TRUE)</formula>
    </cfRule>
  </conditionalFormatting>
  <conditionalFormatting sqref="B30:H30">
    <cfRule type="expression" dxfId="89" priority="40">
      <formula>AND($I$14&lt;&gt;2,I30=TRUE)</formula>
    </cfRule>
  </conditionalFormatting>
  <conditionalFormatting sqref="B31:H31">
    <cfRule type="expression" dxfId="88" priority="39">
      <formula>AND($I$14&lt;&gt;2,I31=TRUE)</formula>
    </cfRule>
  </conditionalFormatting>
  <conditionalFormatting sqref="B33:H33">
    <cfRule type="expression" dxfId="87" priority="38">
      <formula>AND($I$14&lt;&gt;2,I33=TRUE)</formula>
    </cfRule>
  </conditionalFormatting>
  <conditionalFormatting sqref="B36:H36">
    <cfRule type="expression" dxfId="86" priority="37">
      <formula>AND($I$34&lt;&gt;2,I36=TRUE)</formula>
    </cfRule>
  </conditionalFormatting>
  <conditionalFormatting sqref="B37:H37">
    <cfRule type="expression" dxfId="85" priority="36">
      <formula>AND($I$34&lt;&gt;2,I37=TRUE)</formula>
    </cfRule>
  </conditionalFormatting>
  <conditionalFormatting sqref="B38:H38">
    <cfRule type="expression" dxfId="84" priority="35">
      <formula>AND($I$34&lt;&gt;2,I38=TRUE)</formula>
    </cfRule>
  </conditionalFormatting>
  <conditionalFormatting sqref="B39:H39">
    <cfRule type="expression" dxfId="83" priority="34">
      <formula>AND($I$34&lt;&gt;2,I39=TRUE)</formula>
    </cfRule>
  </conditionalFormatting>
  <conditionalFormatting sqref="B40:H40">
    <cfRule type="expression" dxfId="82" priority="33">
      <formula>AND($I$34&lt;&gt;2,I40=TRUE)</formula>
    </cfRule>
  </conditionalFormatting>
  <conditionalFormatting sqref="B42:H42">
    <cfRule type="expression" dxfId="81" priority="32">
      <formula>AND($I$34&lt;&gt;2,I42=TRUE)</formula>
    </cfRule>
  </conditionalFormatting>
  <conditionalFormatting sqref="B45:H45 B49">
    <cfRule type="expression" dxfId="80" priority="31">
      <formula>AND($I$43&lt;&gt;2,I45=TRUE)</formula>
    </cfRule>
  </conditionalFormatting>
  <conditionalFormatting sqref="B46:H46">
    <cfRule type="expression" dxfId="79" priority="30">
      <formula>AND($I$43&lt;&gt;2,I46=TRUE)</formula>
    </cfRule>
  </conditionalFormatting>
  <conditionalFormatting sqref="B47:H47">
    <cfRule type="expression" dxfId="78" priority="29">
      <formula>AND($I$43&lt;&gt;2,I47=TRUE)</formula>
    </cfRule>
  </conditionalFormatting>
  <conditionalFormatting sqref="B48:H48">
    <cfRule type="expression" dxfId="77" priority="28">
      <formula>AND($I$43&lt;&gt;2,I48=TRUE)</formula>
    </cfRule>
  </conditionalFormatting>
  <conditionalFormatting sqref="B50:H50">
    <cfRule type="expression" dxfId="76" priority="27">
      <formula>AND($I$43&lt;&gt;2,I50=TRUE)</formula>
    </cfRule>
  </conditionalFormatting>
  <conditionalFormatting sqref="B56:H56">
    <cfRule type="expression" dxfId="75" priority="26">
      <formula>AND($I$54&lt;&gt;2,I56=TRUE)</formula>
    </cfRule>
  </conditionalFormatting>
  <conditionalFormatting sqref="B57:H57">
    <cfRule type="expression" dxfId="74" priority="25">
      <formula>AND($I$54&lt;&gt;2,I57=TRUE)</formula>
    </cfRule>
  </conditionalFormatting>
  <conditionalFormatting sqref="B58:H58">
    <cfRule type="expression" dxfId="73" priority="24">
      <formula>AND($I$54&lt;&gt;2,I58=TRUE)</formula>
    </cfRule>
  </conditionalFormatting>
  <conditionalFormatting sqref="B59:H59">
    <cfRule type="expression" dxfId="72" priority="23">
      <formula>AND($I$54&lt;&gt;2,I59=TRUE)</formula>
    </cfRule>
  </conditionalFormatting>
  <conditionalFormatting sqref="B60:H60">
    <cfRule type="expression" dxfId="71" priority="22">
      <formula>AND($I$54&lt;&gt;2,I60=TRUE)</formula>
    </cfRule>
  </conditionalFormatting>
  <conditionalFormatting sqref="B70:H70">
    <cfRule type="expression" dxfId="70" priority="21">
      <formula>AND($I$68&lt;&gt;2,I70=TRUE)</formula>
    </cfRule>
  </conditionalFormatting>
  <conditionalFormatting sqref="B71">
    <cfRule type="expression" dxfId="69" priority="20">
      <formula>AND($I$68&lt;&gt;2,I71=TRUE)</formula>
    </cfRule>
  </conditionalFormatting>
  <conditionalFormatting sqref="B72:H72">
    <cfRule type="expression" dxfId="68" priority="19">
      <formula>AND($I$68&lt;&gt;2,I72=TRUE)</formula>
    </cfRule>
  </conditionalFormatting>
  <conditionalFormatting sqref="B73:H73">
    <cfRule type="expression" dxfId="67" priority="18">
      <formula>AND($I$68&lt;&gt;2,I73=TRUE)</formula>
    </cfRule>
  </conditionalFormatting>
  <conditionalFormatting sqref="B79:H79">
    <cfRule type="expression" dxfId="66" priority="17">
      <formula>AND($I$77&lt;&gt;2,I79=TRUE)</formula>
    </cfRule>
  </conditionalFormatting>
  <conditionalFormatting sqref="B80:H80">
    <cfRule type="expression" dxfId="65" priority="16">
      <formula>AND($I$77&lt;&gt;2,I80=TRUE)</formula>
    </cfRule>
  </conditionalFormatting>
  <conditionalFormatting sqref="B81:H81">
    <cfRule type="expression" dxfId="64" priority="15">
      <formula>AND($I$77&lt;&gt;2,I81=TRUE)</formula>
    </cfRule>
  </conditionalFormatting>
  <conditionalFormatting sqref="B82:H82 B83:B84">
    <cfRule type="expression" dxfId="63" priority="14">
      <formula>AND($I$77&lt;&gt;2,I82=TRUE)</formula>
    </cfRule>
  </conditionalFormatting>
  <conditionalFormatting sqref="B85:H85">
    <cfRule type="expression" dxfId="62" priority="13">
      <formula>AND($I$77&lt;&gt;2,I85=TRUE)</formula>
    </cfRule>
  </conditionalFormatting>
  <conditionalFormatting sqref="B88:H88">
    <cfRule type="expression" dxfId="61" priority="12">
      <formula>AND($I$86&lt;&gt;2,I88=TRUE)</formula>
    </cfRule>
  </conditionalFormatting>
  <conditionalFormatting sqref="B89:H89">
    <cfRule type="expression" dxfId="60" priority="11">
      <formula>AND($I$86&lt;&gt;2,I89=TRUE)</formula>
    </cfRule>
  </conditionalFormatting>
  <conditionalFormatting sqref="B90:H90">
    <cfRule type="expression" dxfId="59" priority="10">
      <formula>AND($I$86&lt;&gt;2,I90=TRUE)</formula>
    </cfRule>
  </conditionalFormatting>
  <conditionalFormatting sqref="B91:H91">
    <cfRule type="expression" dxfId="58" priority="9">
      <formula>AND($I$86&lt;&gt;2,I88=TRUE)</formula>
    </cfRule>
  </conditionalFormatting>
  <conditionalFormatting sqref="B92:H92">
    <cfRule type="expression" dxfId="57" priority="8">
      <formula>AND($I$86&lt;&gt;2,I88=TRUE)</formula>
    </cfRule>
  </conditionalFormatting>
  <conditionalFormatting sqref="B95:H95">
    <cfRule type="expression" dxfId="56" priority="7">
      <formula>AND($I$93&lt;&gt;2,I95=TRUE)</formula>
    </cfRule>
  </conditionalFormatting>
  <conditionalFormatting sqref="B96:G96">
    <cfRule type="expression" dxfId="55" priority="6">
      <formula>AND($I$93&lt;&gt;2,I96=TRUE)</formula>
    </cfRule>
  </conditionalFormatting>
  <conditionalFormatting sqref="B97:H97">
    <cfRule type="expression" dxfId="54" priority="5">
      <formula>AND($I$93&lt;&gt;2,I95=TRUE)</formula>
    </cfRule>
  </conditionalFormatting>
  <conditionalFormatting sqref="B98:H98">
    <cfRule type="expression" dxfId="53" priority="4">
      <formula>AND($I$93&lt;&gt;2,I95=TRUE)</formula>
    </cfRule>
  </conditionalFormatting>
  <conditionalFormatting sqref="B99:H99">
    <cfRule type="expression" dxfId="52" priority="3">
      <formula>AND($I$93&lt;&gt;2,I99=TRUE)</formula>
    </cfRule>
  </conditionalFormatting>
  <conditionalFormatting sqref="B100:H100">
    <cfRule type="expression" dxfId="51" priority="2">
      <formula>AND($I$93&lt;&gt;2,I100=TRUE)</formula>
    </cfRule>
  </conditionalFormatting>
  <conditionalFormatting sqref="B49:H49">
    <cfRule type="expression" dxfId="50" priority="1">
      <formula>AND($I$43&lt;&gt;2,I49=TRUE)</formula>
    </cfRule>
  </conditionalFormatting>
  <conditionalFormatting sqref="B41:H41">
    <cfRule type="expression" dxfId="49" priority="55">
      <formula>AND($I$34&lt;&gt;2,I41=TRUE)</formula>
    </cfRule>
    <cfRule type="expression" dxfId="48"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3793"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3794"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3795"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3796"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3797"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3798"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3799"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3800"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3801"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3802"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3803"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3804"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3805"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3806"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3807"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3808"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3809"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3810"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3811"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3812"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3813"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3814"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3815"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3816"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3817"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3818"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3819"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3820"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3821"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3822"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3823"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3824"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3825"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3826"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3827"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3828"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3829"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3830"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3831"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3832"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3833"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3834"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3835"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3836"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3837"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3838"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3839"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3840"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3841"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3842"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3843"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3844"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3845"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3846"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3847"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3848"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3849"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3850"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3851"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3852"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3853"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3854"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3855"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3856"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3857"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3858"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3859"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3860"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3861"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3862"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3863"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3864"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3865"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3866"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3867"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3868"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3869"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3870"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3871"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3872"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3873"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3874"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3875"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3876"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3877"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3878"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3879"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3880"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3881"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3882"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3883"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3884"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3885"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3886"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3887"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3888"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3889"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3890"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3891"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3892"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3893"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3894"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3895"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3896"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3897"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3898"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3899"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topLeftCell="A52" zoomScale="90" zoomScaleNormal="100" zoomScaleSheetLayoutView="90" workbookViewId="0">
      <selection activeCell="N147" sqref="N147:N153"/>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9.85546875" style="164" customWidth="1"/>
    <col min="14" max="14" width="21.28515625" style="551" customWidth="1"/>
  </cols>
  <sheetData>
    <row r="1" spans="1:14" ht="24" customHeight="1" thickBot="1" x14ac:dyDescent="0.3">
      <c r="A1" s="327" t="s">
        <v>119</v>
      </c>
      <c r="B1" s="328"/>
      <c r="C1" s="328"/>
      <c r="D1" s="328"/>
      <c r="E1" s="328"/>
      <c r="F1" s="328"/>
      <c r="G1" s="328"/>
      <c r="H1" s="328"/>
      <c r="I1" s="328"/>
      <c r="J1" s="328"/>
      <c r="K1" s="328"/>
      <c r="L1" s="328"/>
      <c r="M1" s="328"/>
      <c r="N1" s="329"/>
    </row>
    <row r="2" spans="1:14" ht="57.6" customHeight="1" thickBot="1" x14ac:dyDescent="0.3">
      <c r="A2" s="330" t="s">
        <v>120</v>
      </c>
      <c r="B2" s="331"/>
      <c r="C2" s="331"/>
      <c r="D2" s="331"/>
      <c r="E2" s="331"/>
      <c r="F2" s="331"/>
      <c r="G2" s="331"/>
      <c r="H2" s="331"/>
      <c r="I2" s="331"/>
      <c r="J2" s="331"/>
      <c r="K2" s="331"/>
      <c r="L2" s="331"/>
      <c r="M2" s="331"/>
      <c r="N2" s="332"/>
    </row>
    <row r="3" spans="1:14" ht="44.45" customHeight="1" thickBot="1" x14ac:dyDescent="0.3">
      <c r="A3" s="426" t="s">
        <v>121</v>
      </c>
      <c r="B3" s="427"/>
      <c r="C3" s="427"/>
      <c r="D3" s="427"/>
      <c r="E3" s="427"/>
      <c r="F3" s="427"/>
      <c r="G3" s="427"/>
      <c r="H3" s="427"/>
      <c r="I3" s="427"/>
      <c r="J3" s="427"/>
      <c r="K3" s="427"/>
      <c r="L3" s="428"/>
      <c r="M3" s="189" t="s">
        <v>96</v>
      </c>
      <c r="N3" s="532" t="s">
        <v>353</v>
      </c>
    </row>
    <row r="4" spans="1:14" ht="33" customHeight="1" x14ac:dyDescent="0.25">
      <c r="A4" s="426" t="s">
        <v>394</v>
      </c>
      <c r="B4" s="431"/>
      <c r="C4" s="431"/>
      <c r="D4" s="431"/>
      <c r="E4" s="431"/>
      <c r="F4" s="431"/>
      <c r="G4" s="431"/>
      <c r="H4" s="431"/>
      <c r="I4" s="190">
        <v>4</v>
      </c>
      <c r="J4" s="34" t="str">
        <f>IF($I$4=1,"0","0")</f>
        <v>0</v>
      </c>
      <c r="K4" s="247" t="s">
        <v>122</v>
      </c>
      <c r="L4" s="35">
        <f>J4+J6+J7+J8+J9</f>
        <v>1</v>
      </c>
      <c r="M4" s="432" t="s">
        <v>431</v>
      </c>
      <c r="N4" s="533" t="s">
        <v>432</v>
      </c>
    </row>
    <row r="5" spans="1:14" ht="19.5" customHeight="1" x14ac:dyDescent="0.25">
      <c r="A5" s="429"/>
      <c r="B5" s="423" t="s">
        <v>123</v>
      </c>
      <c r="C5" s="423"/>
      <c r="D5" s="423"/>
      <c r="E5" s="423"/>
      <c r="F5" s="423"/>
      <c r="G5" s="423"/>
      <c r="H5" s="423"/>
      <c r="I5" s="72"/>
      <c r="J5" s="191"/>
      <c r="K5" s="248"/>
      <c r="L5" s="191"/>
      <c r="M5" s="433"/>
      <c r="N5" s="534"/>
    </row>
    <row r="6" spans="1:14" ht="28.5" customHeight="1" x14ac:dyDescent="0.25">
      <c r="A6" s="429"/>
      <c r="B6" s="423"/>
      <c r="C6" s="423"/>
      <c r="D6" s="423"/>
      <c r="E6" s="423"/>
      <c r="F6" s="423"/>
      <c r="G6" s="423"/>
      <c r="H6" s="423"/>
      <c r="I6" s="72"/>
      <c r="J6" s="17" t="str">
        <f>IF($I$4=2,"4","0")</f>
        <v>0</v>
      </c>
      <c r="K6" s="248"/>
      <c r="L6" s="191"/>
      <c r="M6" s="433"/>
      <c r="N6" s="534"/>
    </row>
    <row r="7" spans="1:14" ht="33" customHeight="1" x14ac:dyDescent="0.25">
      <c r="A7" s="429"/>
      <c r="B7" s="435"/>
      <c r="C7" s="435"/>
      <c r="D7" s="435"/>
      <c r="E7" s="435"/>
      <c r="F7" s="435"/>
      <c r="G7" s="435"/>
      <c r="H7" s="435"/>
      <c r="I7" s="72"/>
      <c r="J7" s="17" t="str">
        <f>IF($I$4=3,"3","0")</f>
        <v>0</v>
      </c>
      <c r="K7" s="248"/>
      <c r="L7" s="191"/>
      <c r="M7" s="433"/>
      <c r="N7" s="534"/>
    </row>
    <row r="8" spans="1:14" ht="32.25" customHeight="1" x14ac:dyDescent="0.25">
      <c r="A8" s="429"/>
      <c r="B8" s="435"/>
      <c r="C8" s="435"/>
      <c r="D8" s="435"/>
      <c r="E8" s="435"/>
      <c r="F8" s="435"/>
      <c r="G8" s="435"/>
      <c r="H8" s="435"/>
      <c r="I8" s="72"/>
      <c r="J8" s="17" t="str">
        <f>IF($I$4=4,"1","0")</f>
        <v>1</v>
      </c>
      <c r="K8" s="248"/>
      <c r="L8" s="191"/>
      <c r="M8" s="433"/>
      <c r="N8" s="534"/>
    </row>
    <row r="9" spans="1:14" ht="26.25" customHeight="1" thickBot="1" x14ac:dyDescent="0.3">
      <c r="A9" s="430"/>
      <c r="B9" s="436"/>
      <c r="C9" s="436"/>
      <c r="D9" s="436"/>
      <c r="E9" s="436"/>
      <c r="F9" s="436"/>
      <c r="G9" s="436"/>
      <c r="H9" s="436"/>
      <c r="I9" s="192"/>
      <c r="J9" s="38" t="str">
        <f>IF($I$4=5,"0","0")</f>
        <v>0</v>
      </c>
      <c r="K9" s="249"/>
      <c r="L9" s="193"/>
      <c r="M9" s="434"/>
      <c r="N9" s="535"/>
    </row>
    <row r="10" spans="1:14" ht="21" customHeight="1" x14ac:dyDescent="0.25">
      <c r="A10" s="307" t="s">
        <v>357</v>
      </c>
      <c r="B10" s="318"/>
      <c r="C10" s="318"/>
      <c r="D10" s="318"/>
      <c r="E10" s="318"/>
      <c r="F10" s="318"/>
      <c r="G10" s="318"/>
      <c r="H10" s="318"/>
      <c r="I10" s="36">
        <v>3</v>
      </c>
      <c r="J10" s="17" t="str">
        <f>IF($I$10=1,"0","0")</f>
        <v>0</v>
      </c>
      <c r="K10" s="250" t="s">
        <v>124</v>
      </c>
      <c r="L10" s="18">
        <f>J10+J11+J12+J13+J14+J15</f>
        <v>2</v>
      </c>
      <c r="M10" s="421" t="s">
        <v>433</v>
      </c>
      <c r="N10" s="536" t="s">
        <v>434</v>
      </c>
    </row>
    <row r="11" spans="1:14" x14ac:dyDescent="0.25">
      <c r="A11" s="307"/>
      <c r="B11" s="423" t="s">
        <v>123</v>
      </c>
      <c r="C11" s="423"/>
      <c r="D11" s="423"/>
      <c r="E11" s="423"/>
      <c r="F11" s="423"/>
      <c r="G11" s="423"/>
      <c r="H11" s="423"/>
      <c r="I11" s="36"/>
      <c r="J11" s="17"/>
      <c r="K11" s="250"/>
      <c r="L11" s="18"/>
      <c r="M11" s="350"/>
      <c r="N11" s="537"/>
    </row>
    <row r="12" spans="1:14" ht="40.5" customHeight="1" x14ac:dyDescent="0.25">
      <c r="A12" s="307"/>
      <c r="B12" s="318"/>
      <c r="C12" s="318"/>
      <c r="D12" s="318"/>
      <c r="E12" s="318"/>
      <c r="F12" s="318"/>
      <c r="G12" s="318"/>
      <c r="H12" s="318"/>
      <c r="I12" s="36"/>
      <c r="J12" s="17" t="str">
        <f>IF($I$10=2,"3","0")</f>
        <v>0</v>
      </c>
      <c r="K12" s="250"/>
      <c r="L12" s="18"/>
      <c r="M12" s="350"/>
      <c r="N12" s="537"/>
    </row>
    <row r="13" spans="1:14" ht="32.25" customHeight="1" x14ac:dyDescent="0.25">
      <c r="A13" s="307"/>
      <c r="B13" s="318"/>
      <c r="C13" s="318"/>
      <c r="D13" s="318"/>
      <c r="E13" s="318"/>
      <c r="F13" s="318"/>
      <c r="G13" s="318"/>
      <c r="H13" s="318"/>
      <c r="I13" s="36"/>
      <c r="J13" s="17" t="str">
        <f>IF($I$10=3,"2","0")</f>
        <v>2</v>
      </c>
      <c r="K13" s="250"/>
      <c r="L13" s="18"/>
      <c r="M13" s="350"/>
      <c r="N13" s="537"/>
    </row>
    <row r="14" spans="1:14" ht="40.5" customHeight="1" x14ac:dyDescent="0.25">
      <c r="A14" s="307"/>
      <c r="B14" s="318"/>
      <c r="C14" s="318"/>
      <c r="D14" s="318"/>
      <c r="E14" s="318"/>
      <c r="F14" s="318"/>
      <c r="G14" s="318"/>
      <c r="H14" s="318"/>
      <c r="I14" s="36"/>
      <c r="J14" s="17" t="str">
        <f>IF($I$10=4,"1","0")</f>
        <v>0</v>
      </c>
      <c r="K14" s="250"/>
      <c r="L14" s="18"/>
      <c r="M14" s="350"/>
      <c r="N14" s="537"/>
    </row>
    <row r="15" spans="1:14" ht="37.15" customHeight="1" thickBot="1" x14ac:dyDescent="0.3">
      <c r="A15" s="320"/>
      <c r="B15" s="425"/>
      <c r="C15" s="425"/>
      <c r="D15" s="425"/>
      <c r="E15" s="425"/>
      <c r="F15" s="425"/>
      <c r="G15" s="425"/>
      <c r="H15" s="425"/>
      <c r="I15" s="37"/>
      <c r="J15" s="38" t="str">
        <f>IF($I$10=5,"0","0")</f>
        <v>0</v>
      </c>
      <c r="K15" s="251"/>
      <c r="L15" s="39"/>
      <c r="M15" s="352"/>
      <c r="N15" s="538"/>
    </row>
    <row r="16" spans="1:14" ht="20.45" customHeight="1" x14ac:dyDescent="0.25">
      <c r="A16" s="306" t="s">
        <v>358</v>
      </c>
      <c r="B16" s="305"/>
      <c r="C16" s="305"/>
      <c r="D16" s="305"/>
      <c r="E16" s="305"/>
      <c r="F16" s="305"/>
      <c r="G16" s="305"/>
      <c r="H16" s="305"/>
      <c r="I16" s="33">
        <v>2</v>
      </c>
      <c r="J16" s="34" t="str">
        <f>IF($I$16=1,"0","0")</f>
        <v>0</v>
      </c>
      <c r="K16" s="247" t="s">
        <v>125</v>
      </c>
      <c r="L16" s="35">
        <f>J16+J17+J18+J19+J20+J21</f>
        <v>3</v>
      </c>
      <c r="M16" s="289" t="s">
        <v>435</v>
      </c>
      <c r="N16" s="533"/>
    </row>
    <row r="17" spans="1:15" ht="27" customHeight="1" x14ac:dyDescent="0.25">
      <c r="A17" s="307"/>
      <c r="B17" s="423" t="s">
        <v>123</v>
      </c>
      <c r="C17" s="423"/>
      <c r="D17" s="423"/>
      <c r="E17" s="423"/>
      <c r="F17" s="423"/>
      <c r="G17" s="423"/>
      <c r="H17" s="423"/>
      <c r="I17" s="36"/>
      <c r="J17" s="17"/>
      <c r="K17" s="250"/>
      <c r="L17" s="18"/>
      <c r="M17" s="290"/>
      <c r="N17" s="534"/>
    </row>
    <row r="18" spans="1:15" ht="41.25" customHeight="1" x14ac:dyDescent="0.25">
      <c r="A18" s="307"/>
      <c r="B18" s="318"/>
      <c r="C18" s="318"/>
      <c r="D18" s="318"/>
      <c r="E18" s="318"/>
      <c r="F18" s="318"/>
      <c r="G18" s="318"/>
      <c r="H18" s="318"/>
      <c r="I18" s="36"/>
      <c r="J18" s="17" t="str">
        <f>IF($I$16=2,"3","0")</f>
        <v>3</v>
      </c>
      <c r="K18" s="250"/>
      <c r="L18" s="18"/>
      <c r="M18" s="290"/>
      <c r="N18" s="534"/>
    </row>
    <row r="19" spans="1:15" ht="32.25" customHeight="1" x14ac:dyDescent="0.25">
      <c r="A19" s="307"/>
      <c r="B19" s="318"/>
      <c r="C19" s="318"/>
      <c r="D19" s="318"/>
      <c r="E19" s="318"/>
      <c r="F19" s="318"/>
      <c r="G19" s="318"/>
      <c r="H19" s="318"/>
      <c r="I19" s="36"/>
      <c r="J19" s="17" t="str">
        <f>IF($I$16=3,"2","0")</f>
        <v>0</v>
      </c>
      <c r="K19" s="250"/>
      <c r="L19" s="18"/>
      <c r="M19" s="290"/>
      <c r="N19" s="534"/>
    </row>
    <row r="20" spans="1:15" ht="36" customHeight="1" x14ac:dyDescent="0.25">
      <c r="A20" s="307"/>
      <c r="B20" s="318"/>
      <c r="C20" s="318"/>
      <c r="D20" s="318"/>
      <c r="E20" s="318"/>
      <c r="F20" s="318"/>
      <c r="G20" s="318"/>
      <c r="H20" s="318"/>
      <c r="I20" s="36"/>
      <c r="J20" s="17" t="str">
        <f>IF($I$16=4,"1","0")</f>
        <v>0</v>
      </c>
      <c r="K20" s="250"/>
      <c r="L20" s="18"/>
      <c r="M20" s="290"/>
      <c r="N20" s="534"/>
    </row>
    <row r="21" spans="1:15" ht="39" customHeight="1" thickBot="1" x14ac:dyDescent="0.3">
      <c r="A21" s="307"/>
      <c r="B21" s="318"/>
      <c r="C21" s="318"/>
      <c r="D21" s="318"/>
      <c r="E21" s="318"/>
      <c r="F21" s="318"/>
      <c r="G21" s="318"/>
      <c r="H21" s="318"/>
      <c r="I21" s="36"/>
      <c r="J21" s="17" t="str">
        <f>IF($I$16=5,"0","0")</f>
        <v>0</v>
      </c>
      <c r="K21" s="250"/>
      <c r="L21" s="18"/>
      <c r="M21" s="291"/>
      <c r="N21" s="535"/>
    </row>
    <row r="22" spans="1:15" ht="22.5" customHeight="1" x14ac:dyDescent="0.25">
      <c r="A22" s="306" t="s">
        <v>359</v>
      </c>
      <c r="B22" s="305"/>
      <c r="C22" s="305"/>
      <c r="D22" s="305"/>
      <c r="E22" s="305"/>
      <c r="F22" s="305"/>
      <c r="G22" s="305"/>
      <c r="H22" s="305"/>
      <c r="I22" s="33">
        <v>1</v>
      </c>
      <c r="J22" s="34" t="str">
        <f>IF($I$22=5,"0","0")</f>
        <v>0</v>
      </c>
      <c r="K22" s="247" t="s">
        <v>126</v>
      </c>
      <c r="L22" s="35">
        <f>J22+J24+J25+J26+J27</f>
        <v>3</v>
      </c>
      <c r="M22" s="289" t="s">
        <v>436</v>
      </c>
      <c r="N22" s="533" t="s">
        <v>437</v>
      </c>
    </row>
    <row r="23" spans="1:15" ht="18.75" customHeight="1" x14ac:dyDescent="0.25">
      <c r="A23" s="307"/>
      <c r="B23" s="423" t="s">
        <v>123</v>
      </c>
      <c r="C23" s="423"/>
      <c r="D23" s="423"/>
      <c r="E23" s="423"/>
      <c r="F23" s="423"/>
      <c r="G23" s="423"/>
      <c r="H23" s="423"/>
      <c r="I23" s="36"/>
      <c r="J23" s="17"/>
      <c r="K23" s="250"/>
      <c r="L23" s="18"/>
      <c r="M23" s="290"/>
      <c r="N23" s="534"/>
    </row>
    <row r="24" spans="1:15" ht="42" customHeight="1" x14ac:dyDescent="0.25">
      <c r="A24" s="307"/>
      <c r="B24" s="318"/>
      <c r="C24" s="318"/>
      <c r="D24" s="318"/>
      <c r="E24" s="318"/>
      <c r="F24" s="318"/>
      <c r="G24" s="318"/>
      <c r="H24" s="318"/>
      <c r="I24" s="36"/>
      <c r="J24" s="17" t="str">
        <f>IF($I$22=1,"3","0")</f>
        <v>3</v>
      </c>
      <c r="K24" s="250"/>
      <c r="L24" s="18"/>
      <c r="M24" s="290"/>
      <c r="N24" s="534"/>
    </row>
    <row r="25" spans="1:15" ht="38.25" customHeight="1" x14ac:dyDescent="0.25">
      <c r="A25" s="307"/>
      <c r="B25" s="318"/>
      <c r="C25" s="318"/>
      <c r="D25" s="318"/>
      <c r="E25" s="318"/>
      <c r="F25" s="318"/>
      <c r="G25" s="318"/>
      <c r="H25" s="318"/>
      <c r="I25" s="36"/>
      <c r="J25" s="17" t="str">
        <f>IF($I$22=2,"2","0")</f>
        <v>0</v>
      </c>
      <c r="K25" s="250"/>
      <c r="L25" s="18"/>
      <c r="M25" s="290"/>
      <c r="N25" s="534"/>
    </row>
    <row r="26" spans="1:15" ht="37.5" customHeight="1" x14ac:dyDescent="0.25">
      <c r="A26" s="307"/>
      <c r="B26" s="318"/>
      <c r="C26" s="318"/>
      <c r="D26" s="318"/>
      <c r="E26" s="318"/>
      <c r="F26" s="318"/>
      <c r="G26" s="318"/>
      <c r="H26" s="318"/>
      <c r="I26" s="36"/>
      <c r="J26" s="17" t="str">
        <f>IF($I$22=3,"1","0")</f>
        <v>0</v>
      </c>
      <c r="K26" s="250"/>
      <c r="L26" s="18"/>
      <c r="M26" s="290"/>
      <c r="N26" s="534"/>
    </row>
    <row r="27" spans="1:15" ht="36.75" customHeight="1" thickBot="1" x14ac:dyDescent="0.3">
      <c r="A27" s="320"/>
      <c r="B27" s="424"/>
      <c r="C27" s="424"/>
      <c r="D27" s="424"/>
      <c r="E27" s="424"/>
      <c r="F27" s="424"/>
      <c r="G27" s="424"/>
      <c r="H27" s="424"/>
      <c r="I27" s="37"/>
      <c r="J27" s="38" t="str">
        <f>IF($I$22=4,"0","0")</f>
        <v>0</v>
      </c>
      <c r="K27" s="251"/>
      <c r="L27" s="39"/>
      <c r="M27" s="291"/>
      <c r="N27" s="535"/>
    </row>
    <row r="28" spans="1:15" ht="27" customHeight="1" x14ac:dyDescent="0.25">
      <c r="A28" s="420" t="s">
        <v>360</v>
      </c>
      <c r="B28" s="318"/>
      <c r="C28" s="318"/>
      <c r="D28" s="318"/>
      <c r="E28" s="318"/>
      <c r="F28" s="318"/>
      <c r="G28" s="318"/>
      <c r="H28" s="318"/>
      <c r="I28" s="36">
        <v>4</v>
      </c>
      <c r="J28" s="17" t="str">
        <f>IF($I$28=1,"0","0")</f>
        <v>0</v>
      </c>
      <c r="K28" s="250" t="s">
        <v>127</v>
      </c>
      <c r="L28" s="18">
        <f>J28+J29+J30+J31+J32+J33</f>
        <v>2</v>
      </c>
      <c r="M28" s="349" t="s">
        <v>438</v>
      </c>
      <c r="N28" s="539"/>
      <c r="O28" s="48"/>
    </row>
    <row r="29" spans="1:15" ht="22.5" customHeight="1" x14ac:dyDescent="0.25">
      <c r="A29" s="420"/>
      <c r="B29" s="423" t="s">
        <v>123</v>
      </c>
      <c r="C29" s="423"/>
      <c r="D29" s="423"/>
      <c r="E29" s="423"/>
      <c r="F29" s="423"/>
      <c r="G29" s="423"/>
      <c r="H29" s="423"/>
      <c r="I29" s="36"/>
      <c r="J29" s="17"/>
      <c r="K29" s="250"/>
      <c r="L29" s="18"/>
      <c r="M29" s="350"/>
      <c r="N29" s="537"/>
    </row>
    <row r="30" spans="1:15" ht="26.45" customHeight="1" x14ac:dyDescent="0.25">
      <c r="A30" s="420"/>
      <c r="B30" s="318"/>
      <c r="C30" s="318"/>
      <c r="D30" s="318"/>
      <c r="E30" s="318"/>
      <c r="F30" s="318"/>
      <c r="G30" s="318"/>
      <c r="H30" s="318"/>
      <c r="I30" s="49"/>
      <c r="J30" s="17" t="str">
        <f>IF($I$28=2,"4","0")</f>
        <v>0</v>
      </c>
      <c r="K30" s="250"/>
      <c r="L30" s="18"/>
      <c r="M30" s="350"/>
      <c r="N30" s="537"/>
    </row>
    <row r="31" spans="1:15" ht="18.75" customHeight="1" x14ac:dyDescent="0.25">
      <c r="A31" s="420"/>
      <c r="B31" s="318"/>
      <c r="C31" s="318"/>
      <c r="D31" s="318"/>
      <c r="E31" s="318"/>
      <c r="F31" s="318"/>
      <c r="G31" s="318"/>
      <c r="H31" s="318"/>
      <c r="I31" s="49"/>
      <c r="J31" s="17" t="str">
        <f>IF($I$28=3,"3","0")</f>
        <v>0</v>
      </c>
      <c r="K31" s="250"/>
      <c r="L31" s="18"/>
      <c r="M31" s="350"/>
      <c r="N31" s="537"/>
    </row>
    <row r="32" spans="1:15" ht="20.45" customHeight="1" x14ac:dyDescent="0.25">
      <c r="A32" s="420"/>
      <c r="B32" s="318"/>
      <c r="C32" s="318"/>
      <c r="D32" s="318"/>
      <c r="E32" s="318"/>
      <c r="F32" s="318"/>
      <c r="G32" s="318"/>
      <c r="H32" s="318"/>
      <c r="I32" s="49"/>
      <c r="J32" s="17" t="str">
        <f>IF($I$28=4,"2","0")</f>
        <v>2</v>
      </c>
      <c r="K32" s="250"/>
      <c r="L32" s="18"/>
      <c r="M32" s="350"/>
      <c r="N32" s="537"/>
    </row>
    <row r="33" spans="1:14" ht="25.9" customHeight="1" x14ac:dyDescent="0.25">
      <c r="A33" s="420"/>
      <c r="B33" s="318"/>
      <c r="C33" s="318"/>
      <c r="D33" s="318"/>
      <c r="E33" s="318"/>
      <c r="F33" s="318"/>
      <c r="G33" s="318"/>
      <c r="H33" s="318"/>
      <c r="I33" s="49"/>
      <c r="J33" s="17" t="str">
        <f>IF($I$28=5,"1","0")</f>
        <v>0</v>
      </c>
      <c r="K33" s="250"/>
      <c r="L33" s="18"/>
      <c r="M33" s="350"/>
      <c r="N33" s="537"/>
    </row>
    <row r="34" spans="1:14" ht="18" customHeight="1" x14ac:dyDescent="0.25">
      <c r="A34" s="418" t="s">
        <v>361</v>
      </c>
      <c r="B34" s="325" t="s">
        <v>123</v>
      </c>
      <c r="C34" s="325"/>
      <c r="D34" s="325"/>
      <c r="E34" s="325"/>
      <c r="F34" s="325"/>
      <c r="G34" s="325"/>
      <c r="H34" s="325"/>
      <c r="I34" s="50">
        <v>2</v>
      </c>
      <c r="J34" s="194"/>
      <c r="K34" s="252" t="s">
        <v>362</v>
      </c>
      <c r="L34" s="195">
        <f>J35+J36+J37+J38+J39+J40+J41</f>
        <v>3</v>
      </c>
      <c r="M34" s="350" t="s">
        <v>439</v>
      </c>
      <c r="N34" s="540" t="s">
        <v>440</v>
      </c>
    </row>
    <row r="35" spans="1:14" ht="39.75" customHeight="1" x14ac:dyDescent="0.25">
      <c r="A35" s="419"/>
      <c r="B35" s="325"/>
      <c r="C35" s="325"/>
      <c r="D35" s="325"/>
      <c r="E35" s="325"/>
      <c r="F35" s="325"/>
      <c r="G35" s="325"/>
      <c r="H35" s="325"/>
      <c r="I35" s="36"/>
      <c r="J35" s="17" t="str">
        <f>IF($I$35=1,"0","0")</f>
        <v>0</v>
      </c>
      <c r="K35" s="250"/>
      <c r="L35" s="17"/>
      <c r="M35" s="350"/>
      <c r="N35" s="540"/>
    </row>
    <row r="36" spans="1:14" ht="31.15" customHeight="1" x14ac:dyDescent="0.25">
      <c r="A36" s="419"/>
      <c r="B36" s="325"/>
      <c r="C36" s="325"/>
      <c r="D36" s="325"/>
      <c r="E36" s="325"/>
      <c r="F36" s="325"/>
      <c r="G36" s="325"/>
      <c r="H36" s="325"/>
      <c r="I36" s="36"/>
      <c r="J36" s="17"/>
      <c r="K36" s="250"/>
      <c r="L36" s="17"/>
      <c r="M36" s="350"/>
      <c r="N36" s="540"/>
    </row>
    <row r="37" spans="1:14" ht="38.450000000000003" customHeight="1" x14ac:dyDescent="0.25">
      <c r="A37" s="419"/>
      <c r="B37" s="325"/>
      <c r="C37" s="325"/>
      <c r="D37" s="325"/>
      <c r="E37" s="325"/>
      <c r="F37" s="325"/>
      <c r="G37" s="325"/>
      <c r="H37" s="325"/>
      <c r="I37" s="36" t="b">
        <v>1</v>
      </c>
      <c r="J37" s="17" t="str">
        <f>IF($I$37=TRUE,"0.6","0")</f>
        <v>0.6</v>
      </c>
      <c r="K37" s="250"/>
      <c r="L37" s="17" t="str">
        <f>IF(AND($I$34&lt;&gt;2,I37=TRUE),"ERROR","")</f>
        <v/>
      </c>
      <c r="M37" s="350"/>
      <c r="N37" s="540"/>
    </row>
    <row r="38" spans="1:14" ht="29.45" customHeight="1" x14ac:dyDescent="0.25">
      <c r="A38" s="419"/>
      <c r="B38" s="325"/>
      <c r="C38" s="325"/>
      <c r="D38" s="325"/>
      <c r="E38" s="325"/>
      <c r="F38" s="325"/>
      <c r="G38" s="325"/>
      <c r="H38" s="325"/>
      <c r="I38" s="36" t="b">
        <v>1</v>
      </c>
      <c r="J38" s="17" t="str">
        <f>IF($I$38=TRUE,"0.6","0")</f>
        <v>0.6</v>
      </c>
      <c r="K38" s="250"/>
      <c r="L38" s="17" t="str">
        <f t="shared" ref="L38:L41" si="0">IF(AND($I$34&lt;&gt;2,I38=TRUE),"ERROR","")</f>
        <v/>
      </c>
      <c r="M38" s="350"/>
      <c r="N38" s="540"/>
    </row>
    <row r="39" spans="1:14" ht="28.9" customHeight="1" x14ac:dyDescent="0.25">
      <c r="A39" s="419"/>
      <c r="B39" s="325"/>
      <c r="C39" s="325"/>
      <c r="D39" s="325"/>
      <c r="E39" s="325"/>
      <c r="F39" s="325"/>
      <c r="G39" s="325"/>
      <c r="H39" s="325"/>
      <c r="I39" s="36" t="b">
        <v>1</v>
      </c>
      <c r="J39" s="17" t="str">
        <f>IF($I$39=TRUE,"0.6","0")</f>
        <v>0.6</v>
      </c>
      <c r="K39" s="250"/>
      <c r="L39" s="17" t="str">
        <f t="shared" si="0"/>
        <v/>
      </c>
      <c r="M39" s="350"/>
      <c r="N39" s="540"/>
    </row>
    <row r="40" spans="1:14" ht="35.450000000000003" customHeight="1" x14ac:dyDescent="0.25">
      <c r="A40" s="419"/>
      <c r="B40" s="325"/>
      <c r="C40" s="325"/>
      <c r="D40" s="325"/>
      <c r="E40" s="325"/>
      <c r="F40" s="325"/>
      <c r="G40" s="325"/>
      <c r="H40" s="325"/>
      <c r="I40" s="36" t="b">
        <v>1</v>
      </c>
      <c r="J40" s="17" t="str">
        <f>IF($I$40=TRUE,"0.6","0")</f>
        <v>0.6</v>
      </c>
      <c r="K40" s="250"/>
      <c r="L40" s="17" t="str">
        <f t="shared" si="0"/>
        <v/>
      </c>
      <c r="M40" s="350"/>
      <c r="N40" s="540"/>
    </row>
    <row r="41" spans="1:14" ht="48.75" customHeight="1" thickBot="1" x14ac:dyDescent="0.3">
      <c r="A41" s="419"/>
      <c r="B41" s="321"/>
      <c r="C41" s="321"/>
      <c r="D41" s="321"/>
      <c r="E41" s="321"/>
      <c r="F41" s="321"/>
      <c r="G41" s="321"/>
      <c r="H41" s="321"/>
      <c r="I41" s="36" t="b">
        <v>1</v>
      </c>
      <c r="J41" s="17" t="str">
        <f>IF($I$41=TRUE,"0.6","0")</f>
        <v>0.6</v>
      </c>
      <c r="K41" s="251"/>
      <c r="L41" s="17" t="str">
        <f t="shared" si="0"/>
        <v/>
      </c>
      <c r="M41" s="350"/>
      <c r="N41" s="540"/>
    </row>
    <row r="42" spans="1:14" ht="15.75" thickBot="1" x14ac:dyDescent="0.3">
      <c r="A42" s="409" t="s">
        <v>128</v>
      </c>
      <c r="B42" s="410"/>
      <c r="C42" s="410"/>
      <c r="D42" s="410"/>
      <c r="E42" s="410"/>
      <c r="F42" s="410"/>
      <c r="G42" s="410"/>
      <c r="H42" s="410"/>
      <c r="I42" s="410"/>
      <c r="J42" s="410"/>
      <c r="K42" s="196"/>
      <c r="L42" s="197">
        <f>SUM(L4:L34)</f>
        <v>14</v>
      </c>
      <c r="M42" s="51"/>
      <c r="N42" s="541"/>
    </row>
    <row r="43" spans="1:14" ht="31.15" customHeight="1" thickBot="1" x14ac:dyDescent="0.3">
      <c r="A43" s="411"/>
      <c r="B43" s="411"/>
      <c r="C43" s="411"/>
      <c r="D43" s="411"/>
      <c r="E43" s="411"/>
      <c r="F43" s="411"/>
      <c r="G43" s="411"/>
      <c r="H43" s="411"/>
      <c r="I43" s="411"/>
      <c r="J43" s="411"/>
      <c r="K43" s="411"/>
      <c r="L43" s="411"/>
      <c r="M43" s="526"/>
      <c r="N43" s="542"/>
    </row>
    <row r="44" spans="1:14" ht="79.150000000000006" customHeight="1" thickBot="1" x14ac:dyDescent="0.3">
      <c r="A44" s="368" t="s">
        <v>129</v>
      </c>
      <c r="B44" s="369"/>
      <c r="C44" s="369"/>
      <c r="D44" s="369"/>
      <c r="E44" s="369"/>
      <c r="F44" s="369"/>
      <c r="G44" s="369"/>
      <c r="H44" s="369"/>
      <c r="I44" s="369"/>
      <c r="J44" s="369"/>
      <c r="K44" s="369"/>
      <c r="L44" s="370"/>
      <c r="M44" s="45" t="s">
        <v>96</v>
      </c>
      <c r="N44" s="543" t="s">
        <v>353</v>
      </c>
    </row>
    <row r="45" spans="1:14" ht="21" customHeight="1" x14ac:dyDescent="0.25">
      <c r="A45" s="345" t="s">
        <v>130</v>
      </c>
      <c r="B45" s="377" t="s">
        <v>123</v>
      </c>
      <c r="C45" s="377"/>
      <c r="D45" s="377"/>
      <c r="E45" s="377"/>
      <c r="F45" s="377"/>
      <c r="G45" s="377"/>
      <c r="H45" s="377"/>
      <c r="I45" s="33">
        <v>2</v>
      </c>
      <c r="J45" s="34"/>
      <c r="K45" s="247" t="s">
        <v>122</v>
      </c>
      <c r="L45" s="41">
        <f>J46+J47+J48+J49+J50</f>
        <v>0</v>
      </c>
      <c r="M45" s="414" t="s">
        <v>441</v>
      </c>
      <c r="N45" s="539" t="s">
        <v>442</v>
      </c>
    </row>
    <row r="46" spans="1:14" ht="30" customHeight="1" x14ac:dyDescent="0.25">
      <c r="A46" s="346"/>
      <c r="B46" s="417"/>
      <c r="C46" s="417"/>
      <c r="D46" s="417"/>
      <c r="E46" s="417"/>
      <c r="F46" s="417"/>
      <c r="G46" s="417"/>
      <c r="H46" s="417"/>
      <c r="I46" s="36"/>
      <c r="J46" s="17" t="str">
        <f>IF($I$45=1,"0","0")</f>
        <v>0</v>
      </c>
      <c r="K46" s="250"/>
      <c r="L46" s="18"/>
      <c r="M46" s="415"/>
      <c r="N46" s="537"/>
    </row>
    <row r="47" spans="1:14" ht="43.9" customHeight="1" x14ac:dyDescent="0.25">
      <c r="A47" s="346"/>
      <c r="B47" s="373"/>
      <c r="C47" s="373"/>
      <c r="D47" s="373"/>
      <c r="E47" s="373"/>
      <c r="F47" s="373"/>
      <c r="G47" s="373"/>
      <c r="H47" s="373"/>
      <c r="I47" s="49"/>
      <c r="J47" s="17" t="str">
        <f>IF($I$45=2,"0","0")</f>
        <v>0</v>
      </c>
      <c r="K47" s="250"/>
      <c r="L47" s="18"/>
      <c r="M47" s="415"/>
      <c r="N47" s="537"/>
    </row>
    <row r="48" spans="1:14" ht="48" customHeight="1" x14ac:dyDescent="0.25">
      <c r="A48" s="346"/>
      <c r="B48" s="394"/>
      <c r="C48" s="394"/>
      <c r="D48" s="394"/>
      <c r="E48" s="394"/>
      <c r="F48" s="394"/>
      <c r="G48" s="394"/>
      <c r="H48" s="394"/>
      <c r="I48" s="49"/>
      <c r="J48" s="17" t="str">
        <f>IF($I$48=TRUE,"1","0")</f>
        <v>0</v>
      </c>
      <c r="K48" s="250"/>
      <c r="L48" s="18" t="str">
        <f>IF(AND($I$45&lt;&gt;3,I48=TRUE),"ERROR","")</f>
        <v/>
      </c>
      <c r="M48" s="415"/>
      <c r="N48" s="537"/>
    </row>
    <row r="49" spans="1:14" ht="54" customHeight="1" x14ac:dyDescent="0.25">
      <c r="A49" s="346"/>
      <c r="B49" s="373"/>
      <c r="C49" s="373"/>
      <c r="D49" s="373"/>
      <c r="E49" s="373"/>
      <c r="F49" s="373"/>
      <c r="G49" s="373"/>
      <c r="H49" s="373"/>
      <c r="I49" s="49" t="b">
        <v>0</v>
      </c>
      <c r="J49" s="17" t="str">
        <f>IF($I$49=TRUE,"1.5","0")</f>
        <v>0</v>
      </c>
      <c r="K49" s="250"/>
      <c r="L49" s="18" t="str">
        <f>IF(AND($I$45&lt;&gt;3,I49=TRUE),"ERROR","")</f>
        <v/>
      </c>
      <c r="M49" s="415"/>
      <c r="N49" s="537"/>
    </row>
    <row r="50" spans="1:14" ht="46.5" customHeight="1" thickBot="1" x14ac:dyDescent="0.3">
      <c r="A50" s="347"/>
      <c r="B50" s="362"/>
      <c r="C50" s="362"/>
      <c r="D50" s="362"/>
      <c r="E50" s="362"/>
      <c r="F50" s="362"/>
      <c r="G50" s="362"/>
      <c r="H50" s="362"/>
      <c r="I50" s="52" t="b">
        <v>0</v>
      </c>
      <c r="J50" s="17" t="str">
        <f>IF($I$50=TRUE,"1.5","0")</f>
        <v>0</v>
      </c>
      <c r="K50" s="250"/>
      <c r="L50" s="18" t="str">
        <f>IF(AND($I$45&lt;&gt;3,I50=TRUE),"ERROR","")</f>
        <v/>
      </c>
      <c r="M50" s="416"/>
      <c r="N50" s="538"/>
    </row>
    <row r="51" spans="1:14" ht="18.600000000000001" customHeight="1" x14ac:dyDescent="0.25">
      <c r="A51" s="407" t="s">
        <v>363</v>
      </c>
      <c r="B51" s="406" t="s">
        <v>123</v>
      </c>
      <c r="C51" s="406"/>
      <c r="D51" s="406"/>
      <c r="E51" s="406"/>
      <c r="F51" s="406"/>
      <c r="G51" s="406"/>
      <c r="H51" s="406"/>
      <c r="I51" s="33">
        <v>2</v>
      </c>
      <c r="J51" s="34"/>
      <c r="K51" s="247" t="s">
        <v>124</v>
      </c>
      <c r="L51" s="35">
        <f>J52+J53+J54+J55+J56</f>
        <v>2</v>
      </c>
      <c r="M51" s="403" t="s">
        <v>443</v>
      </c>
      <c r="N51" s="539"/>
    </row>
    <row r="52" spans="1:14" ht="27" customHeight="1" x14ac:dyDescent="0.25">
      <c r="A52" s="408"/>
      <c r="B52" s="400"/>
      <c r="C52" s="400"/>
      <c r="D52" s="400"/>
      <c r="E52" s="400"/>
      <c r="F52" s="400"/>
      <c r="G52" s="400"/>
      <c r="H52" s="400"/>
      <c r="I52" s="36"/>
      <c r="J52" s="17" t="str">
        <f>IF($I$51=1,"0","0")</f>
        <v>0</v>
      </c>
      <c r="K52" s="250"/>
      <c r="L52" s="18"/>
      <c r="M52" s="404"/>
      <c r="N52" s="537"/>
    </row>
    <row r="53" spans="1:14" ht="34.9" customHeight="1" x14ac:dyDescent="0.25">
      <c r="A53" s="408"/>
      <c r="B53" s="400"/>
      <c r="C53" s="400"/>
      <c r="D53" s="400"/>
      <c r="E53" s="400"/>
      <c r="F53" s="400"/>
      <c r="G53" s="400"/>
      <c r="H53" s="400"/>
      <c r="I53" s="36"/>
      <c r="J53" s="17" t="str">
        <f>IF($I$51=5,"1","0")</f>
        <v>0</v>
      </c>
      <c r="K53" s="250"/>
      <c r="L53" s="18"/>
      <c r="M53" s="404"/>
      <c r="N53" s="537"/>
    </row>
    <row r="54" spans="1:14" ht="33" customHeight="1" x14ac:dyDescent="0.25">
      <c r="A54" s="408"/>
      <c r="B54" s="401"/>
      <c r="C54" s="401"/>
      <c r="D54" s="401"/>
      <c r="E54" s="401"/>
      <c r="F54" s="401"/>
      <c r="G54" s="401"/>
      <c r="H54" s="401"/>
      <c r="I54" s="36"/>
      <c r="J54" s="17" t="str">
        <f>IF($I$51=2,"2","0")</f>
        <v>2</v>
      </c>
      <c r="K54" s="250"/>
      <c r="L54" s="18"/>
      <c r="M54" s="404"/>
      <c r="N54" s="537"/>
    </row>
    <row r="55" spans="1:14" ht="32.450000000000003" customHeight="1" x14ac:dyDescent="0.25">
      <c r="A55" s="408"/>
      <c r="B55" s="401"/>
      <c r="C55" s="401"/>
      <c r="D55" s="401"/>
      <c r="E55" s="401"/>
      <c r="F55" s="401"/>
      <c r="G55" s="401"/>
      <c r="H55" s="401"/>
      <c r="I55" s="36"/>
      <c r="J55" s="17" t="str">
        <f>IF($I$51=3,"3","0")</f>
        <v>0</v>
      </c>
      <c r="K55" s="250"/>
      <c r="L55" s="18"/>
      <c r="M55" s="404"/>
      <c r="N55" s="537"/>
    </row>
    <row r="56" spans="1:14" ht="37.5" customHeight="1" thickBot="1" x14ac:dyDescent="0.3">
      <c r="A56" s="408"/>
      <c r="B56" s="401"/>
      <c r="C56" s="401"/>
      <c r="D56" s="401"/>
      <c r="E56" s="401"/>
      <c r="F56" s="401"/>
      <c r="G56" s="401"/>
      <c r="H56" s="401"/>
      <c r="I56" s="37"/>
      <c r="J56" s="38" t="str">
        <f>IF($I$51=4,"3","0")</f>
        <v>0</v>
      </c>
      <c r="K56" s="251"/>
      <c r="L56" s="39"/>
      <c r="M56" s="412"/>
      <c r="N56" s="538"/>
    </row>
    <row r="57" spans="1:14" ht="23.45" customHeight="1" x14ac:dyDescent="0.25">
      <c r="A57" s="395" t="s">
        <v>364</v>
      </c>
      <c r="B57" s="406" t="s">
        <v>123</v>
      </c>
      <c r="C57" s="406"/>
      <c r="D57" s="406"/>
      <c r="E57" s="406"/>
      <c r="F57" s="406"/>
      <c r="G57" s="406"/>
      <c r="H57" s="406"/>
      <c r="I57" s="36">
        <v>2</v>
      </c>
      <c r="J57" s="17"/>
      <c r="K57" s="250" t="s">
        <v>125</v>
      </c>
      <c r="L57" s="18">
        <f>J58+J59+J60+J61</f>
        <v>0</v>
      </c>
      <c r="M57" s="403" t="s">
        <v>444</v>
      </c>
      <c r="N57" s="533"/>
    </row>
    <row r="58" spans="1:14" ht="45.75" customHeight="1" x14ac:dyDescent="0.25">
      <c r="A58" s="395"/>
      <c r="B58" s="394"/>
      <c r="C58" s="394"/>
      <c r="D58" s="394"/>
      <c r="E58" s="394"/>
      <c r="F58" s="394"/>
      <c r="G58" s="394"/>
      <c r="H58" s="394"/>
      <c r="I58" s="36"/>
      <c r="J58" s="17" t="str">
        <f>IF($I$57=1,"0","0")</f>
        <v>0</v>
      </c>
      <c r="K58" s="250"/>
      <c r="L58" s="18"/>
      <c r="M58" s="404"/>
      <c r="N58" s="534"/>
    </row>
    <row r="59" spans="1:14" ht="43.5" customHeight="1" x14ac:dyDescent="0.25">
      <c r="A59" s="395"/>
      <c r="B59" s="394"/>
      <c r="C59" s="394"/>
      <c r="D59" s="394"/>
      <c r="E59" s="394"/>
      <c r="F59" s="394"/>
      <c r="G59" s="394"/>
      <c r="H59" s="394"/>
      <c r="I59" s="36"/>
      <c r="J59" s="17" t="str">
        <f>IF($I$57=2,"0","0")</f>
        <v>0</v>
      </c>
      <c r="K59" s="250"/>
      <c r="L59" s="18"/>
      <c r="M59" s="404"/>
      <c r="N59" s="534"/>
    </row>
    <row r="60" spans="1:14" ht="31.9" customHeight="1" x14ac:dyDescent="0.25">
      <c r="A60" s="395"/>
      <c r="B60" s="394"/>
      <c r="C60" s="394"/>
      <c r="D60" s="394"/>
      <c r="E60" s="394"/>
      <c r="F60" s="394"/>
      <c r="G60" s="394"/>
      <c r="H60" s="394"/>
      <c r="I60" s="36" t="b">
        <v>0</v>
      </c>
      <c r="J60" s="17" t="str">
        <f>IF($I$61=TRUE,"1","0")</f>
        <v>0</v>
      </c>
      <c r="K60" s="250"/>
      <c r="L60" s="18" t="str">
        <f>IF(AND($I$57&lt;&gt;2,I60=TRUE),"ERROR","")</f>
        <v/>
      </c>
      <c r="M60" s="404"/>
      <c r="N60" s="534"/>
    </row>
    <row r="61" spans="1:14" ht="31.9" customHeight="1" thickBot="1" x14ac:dyDescent="0.3">
      <c r="A61" s="395"/>
      <c r="B61" s="413"/>
      <c r="C61" s="413"/>
      <c r="D61" s="413"/>
      <c r="E61" s="413"/>
      <c r="F61" s="413"/>
      <c r="G61" s="413"/>
      <c r="H61" s="413"/>
      <c r="I61" s="36" t="b">
        <v>0</v>
      </c>
      <c r="J61" s="17" t="str">
        <f>IF($I$60=TRUE,"1","0")</f>
        <v>0</v>
      </c>
      <c r="K61" s="250"/>
      <c r="L61" s="18" t="str">
        <f>IF(AND($I$57&lt;&gt;2,I61=TRUE),"ERROR","")</f>
        <v/>
      </c>
      <c r="M61" s="412"/>
      <c r="N61" s="535"/>
    </row>
    <row r="62" spans="1:14" ht="21.6" customHeight="1" x14ac:dyDescent="0.25">
      <c r="A62" s="346" t="s">
        <v>131</v>
      </c>
      <c r="B62" s="406" t="s">
        <v>123</v>
      </c>
      <c r="C62" s="406"/>
      <c r="D62" s="406"/>
      <c r="E62" s="406"/>
      <c r="F62" s="406"/>
      <c r="G62" s="406"/>
      <c r="H62" s="406"/>
      <c r="I62" s="33">
        <v>2</v>
      </c>
      <c r="J62" s="34"/>
      <c r="K62" s="247" t="s">
        <v>126</v>
      </c>
      <c r="L62" s="35">
        <f>J64+J65+J66+J67+J68+J69</f>
        <v>2.1999999999999997</v>
      </c>
      <c r="M62" s="289" t="s">
        <v>445</v>
      </c>
      <c r="N62" s="539" t="s">
        <v>446</v>
      </c>
    </row>
    <row r="63" spans="1:14" ht="53.25" customHeight="1" x14ac:dyDescent="0.25">
      <c r="A63" s="346"/>
      <c r="B63" s="401"/>
      <c r="C63" s="401"/>
      <c r="D63" s="401"/>
      <c r="E63" s="401"/>
      <c r="F63" s="401"/>
      <c r="G63" s="401"/>
      <c r="H63" s="401"/>
      <c r="I63" s="36"/>
      <c r="J63" s="17" t="str">
        <f>IF($I$62=1,"0","0")</f>
        <v>0</v>
      </c>
      <c r="K63" s="250"/>
      <c r="L63" s="18"/>
      <c r="M63" s="290"/>
      <c r="N63" s="537"/>
    </row>
    <row r="64" spans="1:14" ht="47.25" customHeight="1" x14ac:dyDescent="0.25">
      <c r="A64" s="346"/>
      <c r="B64" s="401"/>
      <c r="C64" s="401"/>
      <c r="D64" s="401"/>
      <c r="E64" s="401"/>
      <c r="F64" s="401"/>
      <c r="G64" s="401"/>
      <c r="H64" s="401"/>
      <c r="I64" s="36"/>
      <c r="J64" s="17" t="str">
        <f>IF($I$62=2,"1","0")</f>
        <v>1</v>
      </c>
      <c r="K64" s="250"/>
      <c r="L64" s="18"/>
      <c r="M64" s="290"/>
      <c r="N64" s="537"/>
    </row>
    <row r="65" spans="1:14" ht="40.15" customHeight="1" x14ac:dyDescent="0.25">
      <c r="A65" s="346"/>
      <c r="B65" s="401"/>
      <c r="C65" s="401"/>
      <c r="D65" s="401"/>
      <c r="E65" s="401"/>
      <c r="F65" s="401"/>
      <c r="G65" s="401"/>
      <c r="H65" s="401"/>
      <c r="I65" s="36" t="b">
        <v>0</v>
      </c>
      <c r="J65" s="17" t="str">
        <f>IF($I$65=TRUE,"0.4","0")</f>
        <v>0</v>
      </c>
      <c r="K65" s="250"/>
      <c r="L65" s="18" t="str">
        <f>IF(AND($I$62&lt;&gt;2,I65=TRUE),"ERROR","")</f>
        <v/>
      </c>
      <c r="M65" s="290"/>
      <c r="N65" s="544"/>
    </row>
    <row r="66" spans="1:14" ht="43.5" customHeight="1" x14ac:dyDescent="0.25">
      <c r="A66" s="346"/>
      <c r="B66" s="394"/>
      <c r="C66" s="394"/>
      <c r="D66" s="394"/>
      <c r="E66" s="394"/>
      <c r="F66" s="394"/>
      <c r="G66" s="394"/>
      <c r="H66" s="394"/>
      <c r="I66" s="36" t="b">
        <v>1</v>
      </c>
      <c r="J66" s="17" t="str">
        <f>IF($I$66=TRUE,"0.4","0")</f>
        <v>0.4</v>
      </c>
      <c r="K66" s="250"/>
      <c r="L66" s="18" t="str">
        <f>IF(AND($I$62&lt;&gt;2,I66=TRUE),"ERROR","")</f>
        <v/>
      </c>
      <c r="M66" s="290"/>
      <c r="N66" s="544"/>
    </row>
    <row r="67" spans="1:14" ht="32.450000000000003" customHeight="1" x14ac:dyDescent="0.25">
      <c r="A67" s="346"/>
      <c r="B67" s="394"/>
      <c r="C67" s="394"/>
      <c r="D67" s="394"/>
      <c r="E67" s="394"/>
      <c r="F67" s="394"/>
      <c r="G67" s="394"/>
      <c r="H67" s="394"/>
      <c r="I67" s="36" t="b">
        <v>1</v>
      </c>
      <c r="J67" s="17" t="str">
        <f>IF($I$67=TRUE,"0.4","0")</f>
        <v>0.4</v>
      </c>
      <c r="K67" s="250"/>
      <c r="L67" s="18" t="str">
        <f t="shared" ref="L67:L69" si="1">IF(AND($I$62&lt;&gt;2,I67=TRUE),"ERROR","")</f>
        <v/>
      </c>
      <c r="M67" s="290"/>
      <c r="N67" s="544"/>
    </row>
    <row r="68" spans="1:14" ht="40.5" customHeight="1" x14ac:dyDescent="0.25">
      <c r="A68" s="346"/>
      <c r="B68" s="394"/>
      <c r="C68" s="394"/>
      <c r="D68" s="394"/>
      <c r="E68" s="394"/>
      <c r="F68" s="394"/>
      <c r="G68" s="394"/>
      <c r="H68" s="394"/>
      <c r="I68" s="36" t="b">
        <v>1</v>
      </c>
      <c r="J68" s="17" t="str">
        <f>IF($I$68=TRUE,"0.4","0")</f>
        <v>0.4</v>
      </c>
      <c r="K68" s="250"/>
      <c r="L68" s="18" t="str">
        <f t="shared" si="1"/>
        <v/>
      </c>
      <c r="M68" s="290"/>
      <c r="N68" s="544"/>
    </row>
    <row r="69" spans="1:14" ht="39" customHeight="1" thickBot="1" x14ac:dyDescent="0.3">
      <c r="A69" s="347"/>
      <c r="B69" s="402"/>
      <c r="C69" s="402"/>
      <c r="D69" s="402"/>
      <c r="E69" s="402"/>
      <c r="F69" s="402"/>
      <c r="G69" s="402"/>
      <c r="H69" s="402"/>
      <c r="I69" s="37" t="b">
        <v>0</v>
      </c>
      <c r="J69" s="17" t="str">
        <f>IF($I$69=TRUE,"0.4","0")</f>
        <v>0</v>
      </c>
      <c r="K69" s="250"/>
      <c r="L69" s="18" t="str">
        <f t="shared" si="1"/>
        <v/>
      </c>
      <c r="M69" s="291"/>
      <c r="N69" s="538"/>
    </row>
    <row r="70" spans="1:14" ht="19.149999999999999" customHeight="1" x14ac:dyDescent="0.25">
      <c r="A70" s="345" t="s">
        <v>132</v>
      </c>
      <c r="B70" s="377" t="s">
        <v>123</v>
      </c>
      <c r="C70" s="377"/>
      <c r="D70" s="377"/>
      <c r="E70" s="377"/>
      <c r="F70" s="377"/>
      <c r="G70" s="377"/>
      <c r="H70" s="377"/>
      <c r="I70" s="33">
        <v>3</v>
      </c>
      <c r="J70" s="34"/>
      <c r="K70" s="247" t="s">
        <v>395</v>
      </c>
      <c r="L70" s="35">
        <f>J71+J72+J73+J74</f>
        <v>1</v>
      </c>
      <c r="M70" s="403" t="s">
        <v>447</v>
      </c>
      <c r="N70" s="539" t="s">
        <v>448</v>
      </c>
    </row>
    <row r="71" spans="1:14" ht="41.25" customHeight="1" x14ac:dyDescent="0.25">
      <c r="A71" s="346"/>
      <c r="B71" s="373"/>
      <c r="C71" s="373"/>
      <c r="D71" s="373"/>
      <c r="E71" s="373"/>
      <c r="F71" s="373"/>
      <c r="G71" s="373"/>
      <c r="H71" s="373"/>
      <c r="I71" s="36"/>
      <c r="J71" s="17" t="str">
        <f>IF($I$70=1,"3","0")</f>
        <v>0</v>
      </c>
      <c r="K71" s="250"/>
      <c r="L71" s="18"/>
      <c r="M71" s="404"/>
      <c r="N71" s="537"/>
    </row>
    <row r="72" spans="1:14" ht="36" customHeight="1" x14ac:dyDescent="0.25">
      <c r="A72" s="346"/>
      <c r="B72" s="373"/>
      <c r="C72" s="373"/>
      <c r="D72" s="373"/>
      <c r="E72" s="373"/>
      <c r="F72" s="373"/>
      <c r="G72" s="373"/>
      <c r="H72" s="373"/>
      <c r="I72" s="36"/>
      <c r="J72" s="17" t="str">
        <f>IF($I$70=2,"2","0")</f>
        <v>0</v>
      </c>
      <c r="K72" s="250"/>
      <c r="L72" s="18"/>
      <c r="M72" s="404"/>
      <c r="N72" s="537"/>
    </row>
    <row r="73" spans="1:14" ht="36" customHeight="1" x14ac:dyDescent="0.25">
      <c r="A73" s="346"/>
      <c r="B73" s="373"/>
      <c r="C73" s="373"/>
      <c r="D73" s="373"/>
      <c r="E73" s="373"/>
      <c r="F73" s="373"/>
      <c r="G73" s="373"/>
      <c r="H73" s="373"/>
      <c r="I73" s="36"/>
      <c r="J73" s="17" t="str">
        <f>IF($I$70=3,"1","0")</f>
        <v>1</v>
      </c>
      <c r="K73" s="250"/>
      <c r="L73" s="18"/>
      <c r="M73" s="404"/>
      <c r="N73" s="537"/>
    </row>
    <row r="74" spans="1:14" ht="45.75" customHeight="1" thickBot="1" x14ac:dyDescent="0.3">
      <c r="A74" s="346"/>
      <c r="B74" s="405"/>
      <c r="C74" s="405"/>
      <c r="D74" s="405"/>
      <c r="E74" s="405"/>
      <c r="F74" s="405"/>
      <c r="G74" s="405"/>
      <c r="H74" s="405"/>
      <c r="I74" s="36"/>
      <c r="J74" s="17" t="str">
        <f>IF($I$70=4,"0","0")</f>
        <v>0</v>
      </c>
      <c r="K74" s="250"/>
      <c r="L74" s="18"/>
      <c r="M74" s="404"/>
      <c r="N74" s="544"/>
    </row>
    <row r="75" spans="1:14" ht="18" customHeight="1" x14ac:dyDescent="0.25">
      <c r="A75" s="395" t="s">
        <v>133</v>
      </c>
      <c r="B75" s="377" t="s">
        <v>123</v>
      </c>
      <c r="C75" s="377"/>
      <c r="D75" s="377"/>
      <c r="E75" s="377"/>
      <c r="F75" s="377"/>
      <c r="G75" s="377"/>
      <c r="H75" s="377"/>
      <c r="I75" s="33">
        <v>2</v>
      </c>
      <c r="J75" s="34"/>
      <c r="K75" s="247" t="s">
        <v>396</v>
      </c>
      <c r="L75" s="35">
        <f>J76+J77+J78+J79+J80+J81</f>
        <v>1.5</v>
      </c>
      <c r="M75" s="289" t="s">
        <v>449</v>
      </c>
      <c r="N75" s="539" t="s">
        <v>450</v>
      </c>
    </row>
    <row r="76" spans="1:14" ht="26.45" customHeight="1" x14ac:dyDescent="0.25">
      <c r="A76" s="395"/>
      <c r="B76" s="396"/>
      <c r="C76" s="396"/>
      <c r="D76" s="396"/>
      <c r="E76" s="396"/>
      <c r="F76" s="396"/>
      <c r="G76" s="396"/>
      <c r="H76" s="396"/>
      <c r="I76" s="36"/>
      <c r="J76" s="17" t="str">
        <f>IF($I$75=1,"0","0")</f>
        <v>0</v>
      </c>
      <c r="K76" s="250"/>
      <c r="L76" s="18"/>
      <c r="M76" s="290"/>
      <c r="N76" s="537"/>
    </row>
    <row r="77" spans="1:14" ht="27" customHeight="1" x14ac:dyDescent="0.25">
      <c r="A77" s="395"/>
      <c r="B77" s="396"/>
      <c r="C77" s="396"/>
      <c r="D77" s="396"/>
      <c r="E77" s="396"/>
      <c r="F77" s="396"/>
      <c r="G77" s="396"/>
      <c r="H77" s="396"/>
      <c r="I77" s="36"/>
      <c r="J77" s="17" t="str">
        <f>IF($I$75=2,"0","0")</f>
        <v>0</v>
      </c>
      <c r="K77" s="250"/>
      <c r="L77" s="18"/>
      <c r="M77" s="290"/>
      <c r="N77" s="537"/>
    </row>
    <row r="78" spans="1:14" ht="22.9" customHeight="1" x14ac:dyDescent="0.25">
      <c r="A78" s="395"/>
      <c r="B78" s="397"/>
      <c r="C78" s="397"/>
      <c r="D78" s="397"/>
      <c r="E78" s="397"/>
      <c r="F78" s="397"/>
      <c r="G78" s="397"/>
      <c r="H78" s="397"/>
      <c r="I78" s="36" t="b">
        <v>1</v>
      </c>
      <c r="J78" s="17" t="str">
        <f>IF($I$78=TRUE,"0.5","0")</f>
        <v>0.5</v>
      </c>
      <c r="K78" s="250"/>
      <c r="L78" s="18" t="str">
        <f>IF(AND($I$75&lt;&gt;2,I78=TRUE),"ERROR","")</f>
        <v/>
      </c>
      <c r="M78" s="290"/>
      <c r="N78" s="544"/>
    </row>
    <row r="79" spans="1:14" ht="27" customHeight="1" x14ac:dyDescent="0.25">
      <c r="A79" s="395"/>
      <c r="B79" s="397"/>
      <c r="C79" s="397"/>
      <c r="D79" s="397"/>
      <c r="E79" s="397"/>
      <c r="F79" s="397"/>
      <c r="G79" s="397"/>
      <c r="H79" s="397"/>
      <c r="I79" s="36" t="b">
        <v>0</v>
      </c>
      <c r="J79" s="17" t="str">
        <f>IF($I$79=TRUE,"0.5","0")</f>
        <v>0</v>
      </c>
      <c r="K79" s="250"/>
      <c r="L79" s="18" t="str">
        <f t="shared" ref="L79:L81" si="2">IF(AND($I$75&lt;&gt;2,I79=TRUE),"ERROR","")</f>
        <v/>
      </c>
      <c r="M79" s="290"/>
      <c r="N79" s="544"/>
    </row>
    <row r="80" spans="1:14" ht="36.75" customHeight="1" x14ac:dyDescent="0.25">
      <c r="A80" s="395"/>
      <c r="B80" s="398"/>
      <c r="C80" s="397"/>
      <c r="D80" s="397"/>
      <c r="E80" s="397"/>
      <c r="F80" s="397"/>
      <c r="G80" s="397"/>
      <c r="H80" s="397"/>
      <c r="I80" s="36" t="b">
        <v>1</v>
      </c>
      <c r="J80" s="17" t="str">
        <f>IF($I$80=TRUE,"0.5","0")</f>
        <v>0.5</v>
      </c>
      <c r="K80" s="250"/>
      <c r="L80" s="18" t="str">
        <f t="shared" si="2"/>
        <v/>
      </c>
      <c r="M80" s="290"/>
      <c r="N80" s="544"/>
    </row>
    <row r="81" spans="1:14" ht="44.25" customHeight="1" thickBot="1" x14ac:dyDescent="0.3">
      <c r="A81" s="395"/>
      <c r="B81" s="399"/>
      <c r="C81" s="399"/>
      <c r="D81" s="399"/>
      <c r="E81" s="399"/>
      <c r="F81" s="399"/>
      <c r="G81" s="399"/>
      <c r="H81" s="399"/>
      <c r="I81" s="37" t="b">
        <v>1</v>
      </c>
      <c r="J81" s="17" t="str">
        <f>IF($I$81=TRUE,"0.5","0")</f>
        <v>0.5</v>
      </c>
      <c r="K81" s="250"/>
      <c r="L81" s="18" t="str">
        <f t="shared" si="2"/>
        <v/>
      </c>
      <c r="M81" s="291"/>
      <c r="N81" s="538"/>
    </row>
    <row r="82" spans="1:14" s="9" customFormat="1" ht="18.600000000000001" customHeight="1" x14ac:dyDescent="0.25">
      <c r="A82" s="386" t="s">
        <v>365</v>
      </c>
      <c r="B82" s="388" t="s">
        <v>123</v>
      </c>
      <c r="C82" s="388"/>
      <c r="D82" s="388"/>
      <c r="E82" s="388"/>
      <c r="F82" s="388"/>
      <c r="G82" s="388"/>
      <c r="H82" s="388"/>
      <c r="I82" s="53">
        <v>5</v>
      </c>
      <c r="J82" s="40"/>
      <c r="K82" s="253" t="s">
        <v>397</v>
      </c>
      <c r="L82" s="41">
        <f>J83+J84+J85+J86+J87</f>
        <v>4</v>
      </c>
      <c r="M82" s="389" t="s">
        <v>451</v>
      </c>
      <c r="N82" s="545" t="s">
        <v>452</v>
      </c>
    </row>
    <row r="83" spans="1:14" s="9" customFormat="1" ht="21" customHeight="1" x14ac:dyDescent="0.25">
      <c r="A83" s="386"/>
      <c r="B83" s="392"/>
      <c r="C83" s="392"/>
      <c r="D83" s="392"/>
      <c r="E83" s="392"/>
      <c r="F83" s="392"/>
      <c r="G83" s="392"/>
      <c r="H83" s="392"/>
      <c r="I83" s="49"/>
      <c r="J83" s="198" t="str">
        <f>IF($I$82=1,"0","0")</f>
        <v>0</v>
      </c>
      <c r="K83" s="254"/>
      <c r="L83" s="199"/>
      <c r="M83" s="390"/>
      <c r="N83" s="546"/>
    </row>
    <row r="84" spans="1:14" s="9" customFormat="1" ht="21" customHeight="1" x14ac:dyDescent="0.25">
      <c r="A84" s="386"/>
      <c r="B84" s="392"/>
      <c r="C84" s="392"/>
      <c r="D84" s="392"/>
      <c r="E84" s="392"/>
      <c r="F84" s="392"/>
      <c r="G84" s="392"/>
      <c r="H84" s="392"/>
      <c r="I84" s="49"/>
      <c r="J84" s="198" t="str">
        <f>IF($I$82=2,"1","0")</f>
        <v>0</v>
      </c>
      <c r="K84" s="254"/>
      <c r="L84" s="199"/>
      <c r="M84" s="390"/>
      <c r="N84" s="546"/>
    </row>
    <row r="85" spans="1:14" s="9" customFormat="1" ht="20.45" customHeight="1" x14ac:dyDescent="0.25">
      <c r="A85" s="386"/>
      <c r="B85" s="392"/>
      <c r="C85" s="392"/>
      <c r="D85" s="392"/>
      <c r="E85" s="392"/>
      <c r="F85" s="392"/>
      <c r="G85" s="392"/>
      <c r="H85" s="392"/>
      <c r="I85" s="49"/>
      <c r="J85" s="198" t="str">
        <f>IF($I$82=3,"2","0")</f>
        <v>0</v>
      </c>
      <c r="K85" s="254"/>
      <c r="L85" s="199"/>
      <c r="M85" s="390"/>
      <c r="N85" s="546"/>
    </row>
    <row r="86" spans="1:14" s="9" customFormat="1" ht="19.899999999999999" customHeight="1" x14ac:dyDescent="0.25">
      <c r="A86" s="386"/>
      <c r="B86" s="392"/>
      <c r="C86" s="392"/>
      <c r="D86" s="392"/>
      <c r="E86" s="392"/>
      <c r="F86" s="392"/>
      <c r="G86" s="392"/>
      <c r="H86" s="392"/>
      <c r="I86" s="49"/>
      <c r="J86" s="198" t="str">
        <f>IF($I$82=4,"3","0")</f>
        <v>0</v>
      </c>
      <c r="K86" s="254"/>
      <c r="L86" s="199"/>
      <c r="M86" s="390"/>
      <c r="N86" s="546"/>
    </row>
    <row r="87" spans="1:14" s="9" customFormat="1" ht="28.9" customHeight="1" thickBot="1" x14ac:dyDescent="0.3">
      <c r="A87" s="387"/>
      <c r="B87" s="393"/>
      <c r="C87" s="393"/>
      <c r="D87" s="393"/>
      <c r="E87" s="393"/>
      <c r="F87" s="393"/>
      <c r="G87" s="393"/>
      <c r="H87" s="393"/>
      <c r="I87" s="52"/>
      <c r="J87" s="200" t="str">
        <f>IF($I$82=5,"4","0")</f>
        <v>4</v>
      </c>
      <c r="K87" s="255"/>
      <c r="L87" s="201"/>
      <c r="M87" s="391"/>
      <c r="N87" s="547"/>
    </row>
    <row r="88" spans="1:14" x14ac:dyDescent="0.25">
      <c r="A88" s="383" t="s">
        <v>134</v>
      </c>
      <c r="B88" s="384"/>
      <c r="C88" s="384"/>
      <c r="D88" s="384"/>
      <c r="E88" s="384"/>
      <c r="F88" s="384"/>
      <c r="G88" s="384"/>
      <c r="H88" s="384"/>
      <c r="I88" s="384"/>
      <c r="J88" s="384"/>
      <c r="K88" s="256"/>
      <c r="L88" s="202">
        <f>SUM(L45:L87)</f>
        <v>10.7</v>
      </c>
      <c r="M88" s="51"/>
      <c r="N88" s="541"/>
    </row>
    <row r="89" spans="1:14" ht="32.450000000000003" customHeight="1" thickBot="1" x14ac:dyDescent="0.3">
      <c r="A89" s="367"/>
      <c r="B89" s="367"/>
      <c r="C89" s="367"/>
      <c r="D89" s="367"/>
      <c r="E89" s="367"/>
      <c r="F89" s="367"/>
      <c r="G89" s="367"/>
      <c r="H89" s="367"/>
      <c r="I89" s="367"/>
      <c r="J89" s="367"/>
      <c r="K89" s="367"/>
      <c r="L89" s="367"/>
      <c r="M89" s="527"/>
      <c r="N89" s="548"/>
    </row>
    <row r="90" spans="1:14" ht="72.75" customHeight="1" thickBot="1" x14ac:dyDescent="0.3">
      <c r="A90" s="368" t="s">
        <v>135</v>
      </c>
      <c r="B90" s="369"/>
      <c r="C90" s="369"/>
      <c r="D90" s="369"/>
      <c r="E90" s="369"/>
      <c r="F90" s="369"/>
      <c r="G90" s="369"/>
      <c r="H90" s="369"/>
      <c r="I90" s="369"/>
      <c r="J90" s="369"/>
      <c r="K90" s="369"/>
      <c r="L90" s="370"/>
      <c r="M90" s="54" t="s">
        <v>96</v>
      </c>
      <c r="N90" s="549" t="s">
        <v>353</v>
      </c>
    </row>
    <row r="91" spans="1:14" ht="18" customHeight="1" x14ac:dyDescent="0.25">
      <c r="A91" s="381" t="s">
        <v>136</v>
      </c>
      <c r="B91" s="377" t="s">
        <v>123</v>
      </c>
      <c r="C91" s="377"/>
      <c r="D91" s="377"/>
      <c r="E91" s="377"/>
      <c r="F91" s="377"/>
      <c r="G91" s="377"/>
      <c r="H91" s="377"/>
      <c r="I91" s="33">
        <v>2</v>
      </c>
      <c r="J91" s="34"/>
      <c r="K91" s="247" t="s">
        <v>122</v>
      </c>
      <c r="L91" s="35">
        <f>J92+J93+J94+J95+J96</f>
        <v>0</v>
      </c>
      <c r="M91" s="563" t="s">
        <v>453</v>
      </c>
      <c r="N91" s="539"/>
    </row>
    <row r="92" spans="1:14" ht="18" customHeight="1" x14ac:dyDescent="0.25">
      <c r="A92" s="382"/>
      <c r="B92" s="373"/>
      <c r="C92" s="373"/>
      <c r="D92" s="373"/>
      <c r="E92" s="373"/>
      <c r="F92" s="373"/>
      <c r="G92" s="373"/>
      <c r="H92" s="373"/>
      <c r="I92" s="36"/>
      <c r="J92" s="17" t="str">
        <f>IF($I$91=1,"0","0")</f>
        <v>0</v>
      </c>
      <c r="K92" s="250"/>
      <c r="L92" s="18"/>
      <c r="M92" s="564"/>
      <c r="N92" s="537"/>
    </row>
    <row r="93" spans="1:14" ht="19.149999999999999" customHeight="1" x14ac:dyDescent="0.25">
      <c r="A93" s="382"/>
      <c r="B93" s="373"/>
      <c r="C93" s="373"/>
      <c r="D93" s="373"/>
      <c r="E93" s="373"/>
      <c r="F93" s="373"/>
      <c r="G93" s="373"/>
      <c r="H93" s="373"/>
      <c r="I93" s="36"/>
      <c r="J93" s="17" t="str">
        <f>IF($I$91=2,"0","0")</f>
        <v>0</v>
      </c>
      <c r="K93" s="250"/>
      <c r="L93" s="18"/>
      <c r="M93" s="564"/>
      <c r="N93" s="537"/>
    </row>
    <row r="94" spans="1:14" ht="21.6" customHeight="1" x14ac:dyDescent="0.25">
      <c r="A94" s="382"/>
      <c r="B94" s="373"/>
      <c r="C94" s="373"/>
      <c r="D94" s="373"/>
      <c r="E94" s="373"/>
      <c r="F94" s="373"/>
      <c r="G94" s="373"/>
      <c r="H94" s="373"/>
      <c r="I94" s="36"/>
      <c r="J94" s="17" t="str">
        <f>IF($I$91=3,"1","0")</f>
        <v>0</v>
      </c>
      <c r="K94" s="250"/>
      <c r="L94" s="18"/>
      <c r="M94" s="564"/>
      <c r="N94" s="537"/>
    </row>
    <row r="95" spans="1:14" ht="21" customHeight="1" x14ac:dyDescent="0.25">
      <c r="A95" s="382"/>
      <c r="B95" s="373"/>
      <c r="C95" s="373"/>
      <c r="D95" s="373"/>
      <c r="E95" s="373"/>
      <c r="F95" s="373"/>
      <c r="G95" s="373"/>
      <c r="H95" s="373"/>
      <c r="I95" s="36"/>
      <c r="J95" s="17" t="str">
        <f>IF($I$91=4,"2","0")</f>
        <v>0</v>
      </c>
      <c r="K95" s="250"/>
      <c r="L95" s="18"/>
      <c r="M95" s="564"/>
      <c r="N95" s="537"/>
    </row>
    <row r="96" spans="1:14" ht="23.45" customHeight="1" thickBot="1" x14ac:dyDescent="0.3">
      <c r="A96" s="385"/>
      <c r="B96" s="362"/>
      <c r="C96" s="362"/>
      <c r="D96" s="362"/>
      <c r="E96" s="362"/>
      <c r="F96" s="362"/>
      <c r="G96" s="362"/>
      <c r="H96" s="362"/>
      <c r="I96" s="37"/>
      <c r="J96" s="38" t="str">
        <f>IF($I$91=5,"3","0")</f>
        <v>0</v>
      </c>
      <c r="K96" s="251"/>
      <c r="L96" s="39"/>
      <c r="M96" s="565"/>
      <c r="N96" s="538"/>
    </row>
    <row r="97" spans="1:14" ht="18.600000000000001" customHeight="1" x14ac:dyDescent="0.25">
      <c r="A97" s="381" t="s">
        <v>137</v>
      </c>
      <c r="B97" s="377" t="s">
        <v>123</v>
      </c>
      <c r="C97" s="377"/>
      <c r="D97" s="377"/>
      <c r="E97" s="377"/>
      <c r="F97" s="377"/>
      <c r="G97" s="377"/>
      <c r="H97" s="377"/>
      <c r="I97" s="33">
        <v>2</v>
      </c>
      <c r="J97" s="34"/>
      <c r="K97" s="247" t="s">
        <v>124</v>
      </c>
      <c r="L97" s="35">
        <f>J98+J99+J100+J101+J102</f>
        <v>0</v>
      </c>
      <c r="M97" s="563" t="s">
        <v>454</v>
      </c>
      <c r="N97" s="539"/>
    </row>
    <row r="98" spans="1:14" ht="19.899999999999999" customHeight="1" x14ac:dyDescent="0.25">
      <c r="A98" s="382"/>
      <c r="B98" s="379"/>
      <c r="C98" s="373"/>
      <c r="D98" s="373"/>
      <c r="E98" s="373"/>
      <c r="F98" s="373"/>
      <c r="G98" s="373"/>
      <c r="H98" s="373"/>
      <c r="I98" s="36"/>
      <c r="J98" s="17" t="str">
        <f>IF($I$97=1,"0","0")</f>
        <v>0</v>
      </c>
      <c r="K98" s="250"/>
      <c r="L98" s="18"/>
      <c r="M98" s="564"/>
      <c r="N98" s="537"/>
    </row>
    <row r="99" spans="1:14" ht="19.149999999999999" customHeight="1" x14ac:dyDescent="0.25">
      <c r="A99" s="382"/>
      <c r="B99" s="379"/>
      <c r="C99" s="373"/>
      <c r="D99" s="373"/>
      <c r="E99" s="373"/>
      <c r="F99" s="373"/>
      <c r="G99" s="373"/>
      <c r="H99" s="373"/>
      <c r="I99" s="36"/>
      <c r="J99" s="17" t="str">
        <f>IF($I$97=2,"0","0")</f>
        <v>0</v>
      </c>
      <c r="K99" s="250"/>
      <c r="L99" s="18"/>
      <c r="M99" s="564"/>
      <c r="N99" s="537"/>
    </row>
    <row r="100" spans="1:14" ht="21" customHeight="1" x14ac:dyDescent="0.25">
      <c r="A100" s="382"/>
      <c r="B100" s="379"/>
      <c r="C100" s="373"/>
      <c r="D100" s="373"/>
      <c r="E100" s="373"/>
      <c r="F100" s="373"/>
      <c r="G100" s="373"/>
      <c r="H100" s="373"/>
      <c r="I100" s="36"/>
      <c r="J100" s="17" t="str">
        <f>IF($I$97=3,"1","0")</f>
        <v>0</v>
      </c>
      <c r="K100" s="250"/>
      <c r="L100" s="18"/>
      <c r="M100" s="564"/>
      <c r="N100" s="537"/>
    </row>
    <row r="101" spans="1:14" ht="21.6" customHeight="1" x14ac:dyDescent="0.25">
      <c r="A101" s="382"/>
      <c r="B101" s="379"/>
      <c r="C101" s="373"/>
      <c r="D101" s="373"/>
      <c r="E101" s="373"/>
      <c r="F101" s="373"/>
      <c r="G101" s="373"/>
      <c r="H101" s="373"/>
      <c r="I101" s="36"/>
      <c r="J101" s="17" t="str">
        <f>IF($I$97=4,"2","0")</f>
        <v>0</v>
      </c>
      <c r="K101" s="250"/>
      <c r="L101" s="18"/>
      <c r="M101" s="564"/>
      <c r="N101" s="537"/>
    </row>
    <row r="102" spans="1:14" ht="21" customHeight="1" thickBot="1" x14ac:dyDescent="0.3">
      <c r="A102" s="382"/>
      <c r="B102" s="380"/>
      <c r="C102" s="362"/>
      <c r="D102" s="362"/>
      <c r="E102" s="362"/>
      <c r="F102" s="362"/>
      <c r="G102" s="362"/>
      <c r="H102" s="362"/>
      <c r="I102" s="37"/>
      <c r="J102" s="38" t="str">
        <f>IF($I$97=5,"3","0")</f>
        <v>0</v>
      </c>
      <c r="K102" s="251"/>
      <c r="L102" s="39"/>
      <c r="M102" s="565"/>
      <c r="N102" s="538"/>
    </row>
    <row r="103" spans="1:14" ht="21" customHeight="1" x14ac:dyDescent="0.25">
      <c r="A103" s="374" t="s">
        <v>138</v>
      </c>
      <c r="B103" s="377" t="s">
        <v>123</v>
      </c>
      <c r="C103" s="377"/>
      <c r="D103" s="377"/>
      <c r="E103" s="377"/>
      <c r="F103" s="377"/>
      <c r="G103" s="377"/>
      <c r="H103" s="377"/>
      <c r="I103" s="36">
        <v>2</v>
      </c>
      <c r="J103" s="17"/>
      <c r="K103" s="250" t="s">
        <v>125</v>
      </c>
      <c r="L103" s="18">
        <f>J104+J105+J106+J107+J108</f>
        <v>0</v>
      </c>
      <c r="M103" s="289" t="s">
        <v>501</v>
      </c>
      <c r="N103" s="533"/>
    </row>
    <row r="104" spans="1:14" ht="21" customHeight="1" x14ac:dyDescent="0.25">
      <c r="A104" s="375"/>
      <c r="B104" s="378"/>
      <c r="C104" s="359"/>
      <c r="D104" s="359"/>
      <c r="E104" s="359"/>
      <c r="F104" s="359"/>
      <c r="G104" s="359"/>
      <c r="H104" s="359"/>
      <c r="I104" s="36"/>
      <c r="J104" s="17" t="str">
        <f>IF($I$103=1,"0","0")</f>
        <v>0</v>
      </c>
      <c r="K104" s="250"/>
      <c r="L104" s="18"/>
      <c r="M104" s="290"/>
      <c r="N104" s="534"/>
    </row>
    <row r="105" spans="1:14" ht="21" customHeight="1" x14ac:dyDescent="0.25">
      <c r="A105" s="375"/>
      <c r="B105" s="378"/>
      <c r="C105" s="359"/>
      <c r="D105" s="359"/>
      <c r="E105" s="359"/>
      <c r="F105" s="359"/>
      <c r="G105" s="359"/>
      <c r="H105" s="359"/>
      <c r="I105" s="36"/>
      <c r="J105" s="17" t="str">
        <f>IF($I$103=2,"0","0")</f>
        <v>0</v>
      </c>
      <c r="K105" s="250"/>
      <c r="L105" s="18"/>
      <c r="M105" s="290"/>
      <c r="N105" s="534"/>
    </row>
    <row r="106" spans="1:14" ht="21" customHeight="1" x14ac:dyDescent="0.25">
      <c r="A106" s="375"/>
      <c r="B106" s="378"/>
      <c r="C106" s="359"/>
      <c r="D106" s="359"/>
      <c r="E106" s="359"/>
      <c r="F106" s="359"/>
      <c r="G106" s="359"/>
      <c r="H106" s="359"/>
      <c r="I106" s="36"/>
      <c r="J106" s="17" t="str">
        <f>IF($I$103=3,"1","0")</f>
        <v>0</v>
      </c>
      <c r="K106" s="250"/>
      <c r="L106" s="18"/>
      <c r="M106" s="290"/>
      <c r="N106" s="534"/>
    </row>
    <row r="107" spans="1:14" ht="21" customHeight="1" x14ac:dyDescent="0.25">
      <c r="A107" s="375"/>
      <c r="B107" s="378"/>
      <c r="C107" s="359"/>
      <c r="D107" s="359"/>
      <c r="E107" s="359"/>
      <c r="F107" s="359"/>
      <c r="G107" s="359"/>
      <c r="H107" s="359"/>
      <c r="I107" s="36"/>
      <c r="J107" s="17" t="str">
        <f>IF($I$103=4,"2","0")</f>
        <v>0</v>
      </c>
      <c r="K107" s="250"/>
      <c r="L107" s="18"/>
      <c r="M107" s="290"/>
      <c r="N107" s="534"/>
    </row>
    <row r="108" spans="1:14" ht="21" customHeight="1" x14ac:dyDescent="0.25">
      <c r="A108" s="375"/>
      <c r="B108" s="378"/>
      <c r="C108" s="359"/>
      <c r="D108" s="359"/>
      <c r="E108" s="359"/>
      <c r="F108" s="359"/>
      <c r="G108" s="359"/>
      <c r="H108" s="359"/>
      <c r="I108" s="36"/>
      <c r="J108" s="17" t="str">
        <f>IF($I$103=5,"3","0")</f>
        <v>0</v>
      </c>
      <c r="K108" s="250"/>
      <c r="L108" s="18"/>
      <c r="M108" s="290"/>
      <c r="N108" s="534"/>
    </row>
    <row r="109" spans="1:14" ht="1.9" customHeight="1" thickBot="1" x14ac:dyDescent="0.3">
      <c r="A109" s="376"/>
      <c r="B109" s="55"/>
      <c r="C109" s="56"/>
      <c r="D109" s="56"/>
      <c r="E109" s="56"/>
      <c r="F109" s="56"/>
      <c r="G109" s="56"/>
      <c r="H109" s="56"/>
      <c r="I109" s="36"/>
      <c r="J109" s="17"/>
      <c r="K109" s="250"/>
      <c r="L109" s="18"/>
      <c r="M109" s="270"/>
      <c r="N109" s="550"/>
    </row>
    <row r="110" spans="1:14" ht="20.45" customHeight="1" x14ac:dyDescent="0.25">
      <c r="A110" s="346" t="s">
        <v>139</v>
      </c>
      <c r="B110" s="372"/>
      <c r="C110" s="372"/>
      <c r="D110" s="372"/>
      <c r="E110" s="372"/>
      <c r="F110" s="372"/>
      <c r="G110" s="372"/>
      <c r="H110" s="372"/>
      <c r="I110" s="33">
        <v>2</v>
      </c>
      <c r="J110" s="34" t="str">
        <f>IF($I$110=1,"0","0")</f>
        <v>0</v>
      </c>
      <c r="K110" s="247" t="s">
        <v>126</v>
      </c>
      <c r="L110" s="35">
        <f>IF(I110=1, 0, IF(I110=2, J111+J112+J113+J114+J115+J116+J117+J118+J119+J120+J121, IF(OR(I110&lt;&gt;1, I110&lt;&gt;2),0)))</f>
        <v>3.9999999999999991</v>
      </c>
      <c r="M110" s="349" t="s">
        <v>455</v>
      </c>
      <c r="N110" s="539"/>
    </row>
    <row r="111" spans="1:14" ht="23.45" customHeight="1" x14ac:dyDescent="0.25">
      <c r="A111" s="346"/>
      <c r="B111" s="373"/>
      <c r="C111" s="373"/>
      <c r="D111" s="373"/>
      <c r="E111" s="373"/>
      <c r="F111" s="373"/>
      <c r="G111" s="373"/>
      <c r="H111" s="373"/>
      <c r="I111" s="36"/>
      <c r="J111" s="17" t="str">
        <f>IF($I$110=2,"1","0")</f>
        <v>1</v>
      </c>
      <c r="K111" s="250"/>
      <c r="L111" s="18"/>
      <c r="M111" s="350"/>
      <c r="N111" s="537"/>
    </row>
    <row r="112" spans="1:14" ht="21" customHeight="1" x14ac:dyDescent="0.25">
      <c r="A112" s="346"/>
      <c r="B112" s="373"/>
      <c r="C112" s="373"/>
      <c r="D112" s="373"/>
      <c r="E112" s="373"/>
      <c r="F112" s="373"/>
      <c r="G112" s="373"/>
      <c r="H112" s="373"/>
      <c r="I112" s="49" t="b">
        <v>1</v>
      </c>
      <c r="J112" s="17" t="str">
        <f>IF($I$112=TRUE,"0.3","0")</f>
        <v>0.3</v>
      </c>
      <c r="K112" s="250"/>
      <c r="L112" s="18" t="str">
        <f>IF(AND($I$110&lt;&gt;2,I112=TRUE),"ERROR","")</f>
        <v/>
      </c>
      <c r="M112" s="350"/>
      <c r="N112" s="537"/>
    </row>
    <row r="113" spans="1:14" ht="21" customHeight="1" x14ac:dyDescent="0.25">
      <c r="A113" s="346"/>
      <c r="B113" s="373"/>
      <c r="C113" s="373"/>
      <c r="D113" s="373"/>
      <c r="E113" s="373"/>
      <c r="F113" s="373"/>
      <c r="G113" s="373"/>
      <c r="H113" s="373"/>
      <c r="I113" s="49" t="b">
        <v>1</v>
      </c>
      <c r="J113" s="17" t="str">
        <f>IF($I$113=TRUE,"0.3","0")</f>
        <v>0.3</v>
      </c>
      <c r="K113" s="250"/>
      <c r="L113" s="18" t="str">
        <f t="shared" ref="L113:L121" si="3">IF(AND($I$110&lt;&gt;2,I113=TRUE),"ERROR","")</f>
        <v/>
      </c>
      <c r="M113" s="350"/>
      <c r="N113" s="537"/>
    </row>
    <row r="114" spans="1:14" ht="19.899999999999999" customHeight="1" x14ac:dyDescent="0.25">
      <c r="A114" s="346"/>
      <c r="B114" s="373"/>
      <c r="C114" s="373"/>
      <c r="D114" s="373"/>
      <c r="E114" s="373"/>
      <c r="F114" s="373"/>
      <c r="G114" s="373"/>
      <c r="H114" s="373"/>
      <c r="I114" s="49" t="b">
        <v>1</v>
      </c>
      <c r="J114" s="17" t="str">
        <f>IF($I$114=TRUE,"0.3","0")</f>
        <v>0.3</v>
      </c>
      <c r="K114" s="250"/>
      <c r="L114" s="18" t="str">
        <f t="shared" si="3"/>
        <v/>
      </c>
      <c r="M114" s="350"/>
      <c r="N114" s="537"/>
    </row>
    <row r="115" spans="1:14" ht="21.6" customHeight="1" x14ac:dyDescent="0.25">
      <c r="A115" s="346"/>
      <c r="B115" s="373"/>
      <c r="C115" s="373"/>
      <c r="D115" s="373"/>
      <c r="E115" s="373"/>
      <c r="F115" s="373"/>
      <c r="G115" s="373"/>
      <c r="H115" s="373"/>
      <c r="I115" s="49" t="b">
        <v>1</v>
      </c>
      <c r="J115" s="17" t="str">
        <f>IF($I$115=TRUE,"0.3","0")</f>
        <v>0.3</v>
      </c>
      <c r="K115" s="250"/>
      <c r="L115" s="18" t="str">
        <f t="shared" si="3"/>
        <v/>
      </c>
      <c r="M115" s="350"/>
      <c r="N115" s="537"/>
    </row>
    <row r="116" spans="1:14" ht="21.6" customHeight="1" x14ac:dyDescent="0.25">
      <c r="A116" s="346"/>
      <c r="B116" s="373"/>
      <c r="C116" s="373"/>
      <c r="D116" s="373"/>
      <c r="E116" s="373"/>
      <c r="F116" s="373"/>
      <c r="G116" s="373"/>
      <c r="H116" s="373"/>
      <c r="I116" s="49" t="b">
        <v>1</v>
      </c>
      <c r="J116" s="17" t="str">
        <f>IF($I$116=TRUE,"0.3","0")</f>
        <v>0.3</v>
      </c>
      <c r="K116" s="250"/>
      <c r="L116" s="18" t="str">
        <f t="shared" si="3"/>
        <v/>
      </c>
      <c r="M116" s="350"/>
      <c r="N116" s="537"/>
    </row>
    <row r="117" spans="1:14" ht="22.9" customHeight="1" x14ac:dyDescent="0.25">
      <c r="A117" s="346"/>
      <c r="B117" s="373"/>
      <c r="C117" s="373"/>
      <c r="D117" s="373"/>
      <c r="E117" s="373"/>
      <c r="F117" s="373"/>
      <c r="G117" s="373"/>
      <c r="H117" s="373"/>
      <c r="I117" s="49" t="b">
        <v>1</v>
      </c>
      <c r="J117" s="17" t="str">
        <f>IF($I$117=TRUE,"0.3","0")</f>
        <v>0.3</v>
      </c>
      <c r="K117" s="250"/>
      <c r="L117" s="18" t="str">
        <f t="shared" si="3"/>
        <v/>
      </c>
      <c r="M117" s="350"/>
      <c r="N117" s="537"/>
    </row>
    <row r="118" spans="1:14" ht="19.899999999999999" customHeight="1" x14ac:dyDescent="0.25">
      <c r="A118" s="346"/>
      <c r="B118" s="373"/>
      <c r="C118" s="373"/>
      <c r="D118" s="373"/>
      <c r="E118" s="373"/>
      <c r="F118" s="373"/>
      <c r="G118" s="373"/>
      <c r="H118" s="373"/>
      <c r="I118" s="49" t="b">
        <v>1</v>
      </c>
      <c r="J118" s="17" t="str">
        <f>IF($I$118=TRUE,"0.3","0")</f>
        <v>0.3</v>
      </c>
      <c r="K118" s="250"/>
      <c r="L118" s="18" t="str">
        <f t="shared" si="3"/>
        <v/>
      </c>
      <c r="M118" s="350"/>
      <c r="N118" s="537"/>
    </row>
    <row r="119" spans="1:14" ht="22.9" customHeight="1" x14ac:dyDescent="0.25">
      <c r="A119" s="346"/>
      <c r="B119" s="373"/>
      <c r="C119" s="373"/>
      <c r="D119" s="373"/>
      <c r="E119" s="373"/>
      <c r="F119" s="373"/>
      <c r="G119" s="373"/>
      <c r="H119" s="373"/>
      <c r="I119" s="49" t="b">
        <v>1</v>
      </c>
      <c r="J119" s="17" t="str">
        <f>IF($I$119=TRUE,"0.3","0")</f>
        <v>0.3</v>
      </c>
      <c r="K119" s="250"/>
      <c r="L119" s="18" t="str">
        <f t="shared" si="3"/>
        <v/>
      </c>
      <c r="M119" s="350"/>
      <c r="N119" s="537"/>
    </row>
    <row r="120" spans="1:14" ht="21" customHeight="1" x14ac:dyDescent="0.25">
      <c r="A120" s="346"/>
      <c r="B120" s="373"/>
      <c r="C120" s="373"/>
      <c r="D120" s="373"/>
      <c r="E120" s="373"/>
      <c r="F120" s="373"/>
      <c r="G120" s="373"/>
      <c r="H120" s="373"/>
      <c r="I120" s="49" t="b">
        <v>1</v>
      </c>
      <c r="J120" s="17" t="str">
        <f>IF($I$120=TRUE,"0.3","0")</f>
        <v>0.3</v>
      </c>
      <c r="K120" s="250"/>
      <c r="L120" s="18" t="str">
        <f t="shared" si="3"/>
        <v/>
      </c>
      <c r="M120" s="350"/>
      <c r="N120" s="537"/>
    </row>
    <row r="121" spans="1:14" ht="20.45" customHeight="1" thickBot="1" x14ac:dyDescent="0.3">
      <c r="A121" s="347"/>
      <c r="B121" s="362"/>
      <c r="C121" s="362"/>
      <c r="D121" s="362"/>
      <c r="E121" s="362"/>
      <c r="F121" s="362"/>
      <c r="G121" s="362"/>
      <c r="H121" s="362"/>
      <c r="I121" s="52" t="b">
        <v>1</v>
      </c>
      <c r="J121" s="38" t="str">
        <f>IF($I$121=TRUE,"0.3","0")</f>
        <v>0.3</v>
      </c>
      <c r="K121" s="251"/>
      <c r="L121" s="39" t="str">
        <f t="shared" si="3"/>
        <v/>
      </c>
      <c r="M121" s="352"/>
      <c r="N121" s="538"/>
    </row>
    <row r="122" spans="1:14" ht="41.25" customHeight="1" x14ac:dyDescent="0.25">
      <c r="A122" s="345" t="s">
        <v>366</v>
      </c>
      <c r="B122" s="372"/>
      <c r="C122" s="372"/>
      <c r="D122" s="372"/>
      <c r="E122" s="372"/>
      <c r="F122" s="372"/>
      <c r="G122" s="372"/>
      <c r="H122" s="372"/>
      <c r="I122" s="33">
        <v>1</v>
      </c>
      <c r="J122" s="34" t="str">
        <f>IF($I$122=1,"0","0")</f>
        <v>0</v>
      </c>
      <c r="K122" s="247" t="s">
        <v>395</v>
      </c>
      <c r="L122" s="35">
        <f>IF(I122=1, 0, IF(I122=2, J123+J124+J125, 0))</f>
        <v>0</v>
      </c>
      <c r="M122" s="349" t="s">
        <v>456</v>
      </c>
      <c r="N122" s="539" t="s">
        <v>457</v>
      </c>
    </row>
    <row r="123" spans="1:14" ht="38.25" customHeight="1" x14ac:dyDescent="0.25">
      <c r="A123" s="346"/>
      <c r="B123" s="373"/>
      <c r="C123" s="373"/>
      <c r="D123" s="373"/>
      <c r="E123" s="373"/>
      <c r="F123" s="373"/>
      <c r="G123" s="373"/>
      <c r="H123" s="373"/>
      <c r="I123" s="36"/>
      <c r="J123" s="17" t="str">
        <f>IF($I$122=2,"1","0")</f>
        <v>0</v>
      </c>
      <c r="K123" s="250"/>
      <c r="L123" s="18"/>
      <c r="M123" s="350"/>
      <c r="N123" s="537"/>
    </row>
    <row r="124" spans="1:14" ht="39" customHeight="1" x14ac:dyDescent="0.25">
      <c r="A124" s="346"/>
      <c r="B124" s="373"/>
      <c r="C124" s="373"/>
      <c r="D124" s="373"/>
      <c r="E124" s="373"/>
      <c r="F124" s="373"/>
      <c r="G124" s="373"/>
      <c r="H124" s="373"/>
      <c r="I124" s="36" t="b">
        <v>0</v>
      </c>
      <c r="J124" s="17" t="str">
        <f>IF($I$124=TRUE,"1","0")</f>
        <v>0</v>
      </c>
      <c r="K124" s="250"/>
      <c r="L124" s="18" t="str">
        <f>IF(AND($I$122&lt;&gt;2,I124=TRUE),"ERROR","")</f>
        <v/>
      </c>
      <c r="M124" s="350"/>
      <c r="N124" s="537"/>
    </row>
    <row r="125" spans="1:14" ht="39" customHeight="1" x14ac:dyDescent="0.25">
      <c r="A125" s="346"/>
      <c r="B125" s="373"/>
      <c r="C125" s="373"/>
      <c r="D125" s="373"/>
      <c r="E125" s="373"/>
      <c r="F125" s="373"/>
      <c r="G125" s="373"/>
      <c r="H125" s="373"/>
      <c r="I125" s="36" t="b">
        <v>0</v>
      </c>
      <c r="J125" s="17" t="str">
        <f>IF($I$125=TRUE,"1","0")</f>
        <v>0</v>
      </c>
      <c r="K125" s="250"/>
      <c r="L125" s="18" t="str">
        <f t="shared" ref="L125:L126" si="4">IF(AND($I$122&lt;&gt;2,I125=TRUE),"ERROR","")</f>
        <v/>
      </c>
      <c r="M125" s="350"/>
      <c r="N125" s="537"/>
    </row>
    <row r="126" spans="1:14" ht="21.6" customHeight="1" thickBot="1" x14ac:dyDescent="0.3">
      <c r="A126" s="347"/>
      <c r="B126" s="362"/>
      <c r="C126" s="362"/>
      <c r="D126" s="362"/>
      <c r="E126" s="362"/>
      <c r="F126" s="362"/>
      <c r="G126" s="362"/>
      <c r="H126" s="362"/>
      <c r="I126" s="37"/>
      <c r="J126" s="38"/>
      <c r="K126" s="251"/>
      <c r="L126" s="39" t="str">
        <f t="shared" si="4"/>
        <v/>
      </c>
      <c r="M126" s="352"/>
      <c r="N126" s="538"/>
    </row>
    <row r="127" spans="1:14" ht="39.75" customHeight="1" x14ac:dyDescent="0.25">
      <c r="A127" s="345" t="s">
        <v>398</v>
      </c>
      <c r="B127" s="372"/>
      <c r="C127" s="372"/>
      <c r="D127" s="372"/>
      <c r="E127" s="372"/>
      <c r="F127" s="372"/>
      <c r="G127" s="372"/>
      <c r="H127" s="372"/>
      <c r="I127" s="33">
        <v>0</v>
      </c>
      <c r="J127" s="34" t="str">
        <f>IF($I$127=1,"0","0")</f>
        <v>0</v>
      </c>
      <c r="K127" s="247" t="s">
        <v>396</v>
      </c>
      <c r="L127" s="35">
        <f>IF(I127=2,1,IF(I127=3,J129+J130+J131+J132+J133,IF(I127=4,4,0)))</f>
        <v>0</v>
      </c>
      <c r="M127" s="349" t="s">
        <v>140</v>
      </c>
      <c r="N127" s="539" t="s">
        <v>458</v>
      </c>
    </row>
    <row r="128" spans="1:14" ht="31.9" customHeight="1" x14ac:dyDescent="0.25">
      <c r="A128" s="346"/>
      <c r="B128" s="373"/>
      <c r="C128" s="373"/>
      <c r="D128" s="373"/>
      <c r="E128" s="373"/>
      <c r="F128" s="373"/>
      <c r="G128" s="373"/>
      <c r="H128" s="373"/>
      <c r="I128" s="36"/>
      <c r="J128" s="17" t="str">
        <f>IF($I$127=2,"1","0")</f>
        <v>0</v>
      </c>
      <c r="K128" s="250"/>
      <c r="L128" s="18"/>
      <c r="M128" s="350"/>
      <c r="N128" s="537"/>
    </row>
    <row r="129" spans="1:14" ht="40.5" customHeight="1" x14ac:dyDescent="0.25">
      <c r="A129" s="346"/>
      <c r="B129" s="373"/>
      <c r="C129" s="373"/>
      <c r="D129" s="373"/>
      <c r="E129" s="373"/>
      <c r="F129" s="373"/>
      <c r="G129" s="373"/>
      <c r="H129" s="373"/>
      <c r="I129" s="36"/>
      <c r="J129" s="17" t="str">
        <f>IF($I$127=3,"1","0")</f>
        <v>0</v>
      </c>
      <c r="K129" s="250"/>
      <c r="L129" s="18"/>
      <c r="M129" s="350"/>
      <c r="N129" s="537"/>
    </row>
    <row r="130" spans="1:14" ht="30" customHeight="1" x14ac:dyDescent="0.25">
      <c r="A130" s="346"/>
      <c r="B130" s="373"/>
      <c r="C130" s="373"/>
      <c r="D130" s="373"/>
      <c r="E130" s="373"/>
      <c r="F130" s="373"/>
      <c r="G130" s="373"/>
      <c r="H130" s="373"/>
      <c r="I130" s="49" t="b">
        <v>0</v>
      </c>
      <c r="J130" s="17" t="str">
        <f>IF($I$130=TRUE,"0.5","0")</f>
        <v>0</v>
      </c>
      <c r="K130" s="250"/>
      <c r="L130" s="18" t="str">
        <f>IF(AND($I$127&lt;&gt;3,I130=TRUE),"ERROR","")</f>
        <v/>
      </c>
      <c r="M130" s="350"/>
      <c r="N130" s="537"/>
    </row>
    <row r="131" spans="1:14" ht="30.6" customHeight="1" x14ac:dyDescent="0.25">
      <c r="A131" s="346"/>
      <c r="B131" s="373"/>
      <c r="C131" s="373"/>
      <c r="D131" s="373"/>
      <c r="E131" s="373"/>
      <c r="F131" s="373"/>
      <c r="G131" s="373"/>
      <c r="H131" s="373"/>
      <c r="I131" s="49" t="b">
        <v>0</v>
      </c>
      <c r="J131" s="17" t="str">
        <f>IF($I$131=TRUE,"0.5","0")</f>
        <v>0</v>
      </c>
      <c r="K131" s="250"/>
      <c r="L131" s="18" t="str">
        <f t="shared" ref="L131:L133" si="5">IF(AND($I$127&lt;&gt;3,I131=TRUE),"ERROR","")</f>
        <v/>
      </c>
      <c r="M131" s="350"/>
      <c r="N131" s="537"/>
    </row>
    <row r="132" spans="1:14" ht="29.45" customHeight="1" x14ac:dyDescent="0.25">
      <c r="A132" s="346"/>
      <c r="B132" s="373"/>
      <c r="C132" s="373"/>
      <c r="D132" s="373"/>
      <c r="E132" s="373"/>
      <c r="F132" s="373"/>
      <c r="G132" s="373"/>
      <c r="H132" s="373"/>
      <c r="I132" s="49" t="b">
        <v>0</v>
      </c>
      <c r="J132" s="17" t="str">
        <f>IF($I$132=TRUE,"0.5","0")</f>
        <v>0</v>
      </c>
      <c r="K132" s="250"/>
      <c r="L132" s="18" t="str">
        <f t="shared" si="5"/>
        <v/>
      </c>
      <c r="M132" s="350"/>
      <c r="N132" s="537"/>
    </row>
    <row r="133" spans="1:14" ht="27.6" customHeight="1" x14ac:dyDescent="0.25">
      <c r="A133" s="346"/>
      <c r="B133" s="373"/>
      <c r="C133" s="373"/>
      <c r="D133" s="373"/>
      <c r="E133" s="373"/>
      <c r="F133" s="373"/>
      <c r="G133" s="373"/>
      <c r="H133" s="373"/>
      <c r="I133" s="49" t="b">
        <v>0</v>
      </c>
      <c r="J133" s="17" t="str">
        <f>IF($I$133=TRUE,"0.5","0")</f>
        <v>0</v>
      </c>
      <c r="K133" s="250"/>
      <c r="L133" s="18" t="str">
        <f t="shared" si="5"/>
        <v/>
      </c>
      <c r="M133" s="350"/>
      <c r="N133" s="537"/>
    </row>
    <row r="134" spans="1:14" ht="42.75" customHeight="1" thickBot="1" x14ac:dyDescent="0.3">
      <c r="A134" s="347"/>
      <c r="B134" s="362"/>
      <c r="C134" s="362"/>
      <c r="D134" s="362"/>
      <c r="E134" s="362"/>
      <c r="F134" s="362"/>
      <c r="G134" s="362"/>
      <c r="H134" s="362"/>
      <c r="I134" s="37"/>
      <c r="J134" s="38" t="str">
        <f>IF($I$127=4,"4","0")</f>
        <v>0</v>
      </c>
      <c r="K134" s="251"/>
      <c r="L134" s="39"/>
      <c r="M134" s="352"/>
      <c r="N134" s="538"/>
    </row>
    <row r="135" spans="1:14" x14ac:dyDescent="0.25">
      <c r="A135" s="363" t="s">
        <v>141</v>
      </c>
      <c r="B135" s="364"/>
      <c r="C135" s="364"/>
      <c r="D135" s="364"/>
      <c r="E135" s="364"/>
      <c r="F135" s="364"/>
      <c r="G135" s="364"/>
      <c r="H135" s="364"/>
      <c r="I135" s="364"/>
      <c r="J135" s="365"/>
      <c r="K135" s="170"/>
      <c r="L135" s="202">
        <f>SUM(L91:L134)</f>
        <v>3.9999999999999991</v>
      </c>
      <c r="M135" s="51"/>
      <c r="N135" s="541"/>
    </row>
    <row r="136" spans="1:14" ht="33.6" customHeight="1" thickBot="1" x14ac:dyDescent="0.3">
      <c r="A136" s="366"/>
      <c r="B136" s="366"/>
      <c r="C136" s="366"/>
      <c r="D136" s="366"/>
      <c r="E136" s="366"/>
      <c r="F136" s="366"/>
      <c r="G136" s="366"/>
      <c r="H136" s="366"/>
      <c r="I136" s="366"/>
      <c r="J136" s="366"/>
      <c r="K136" s="366"/>
      <c r="L136" s="366"/>
      <c r="M136" s="527"/>
      <c r="N136" s="548"/>
    </row>
    <row r="137" spans="1:14" ht="58.9" customHeight="1" thickBot="1" x14ac:dyDescent="0.3">
      <c r="A137" s="368" t="s">
        <v>142</v>
      </c>
      <c r="B137" s="369"/>
      <c r="C137" s="369"/>
      <c r="D137" s="369"/>
      <c r="E137" s="369"/>
      <c r="F137" s="369"/>
      <c r="G137" s="369"/>
      <c r="H137" s="369"/>
      <c r="I137" s="369"/>
      <c r="J137" s="369"/>
      <c r="K137" s="369"/>
      <c r="L137" s="370"/>
      <c r="M137" s="54" t="s">
        <v>96</v>
      </c>
      <c r="N137" s="549" t="s">
        <v>353</v>
      </c>
    </row>
    <row r="138" spans="1:14" ht="28.15" customHeight="1" x14ac:dyDescent="0.25">
      <c r="A138" s="345" t="s">
        <v>367</v>
      </c>
      <c r="B138" s="371"/>
      <c r="C138" s="371"/>
      <c r="D138" s="371"/>
      <c r="E138" s="371"/>
      <c r="F138" s="371"/>
      <c r="G138" s="371"/>
      <c r="H138" s="371"/>
      <c r="I138" s="33">
        <v>2</v>
      </c>
      <c r="J138" s="34" t="str">
        <f>IF($I$138=1,"0","0")</f>
        <v>0</v>
      </c>
      <c r="K138" s="247" t="s">
        <v>122</v>
      </c>
      <c r="L138" s="35">
        <f>IF(I138=2, J139+J140+J141+J142, 0)</f>
        <v>4</v>
      </c>
      <c r="M138" s="349" t="s">
        <v>459</v>
      </c>
      <c r="N138" s="539" t="s">
        <v>460</v>
      </c>
    </row>
    <row r="139" spans="1:14" ht="42" customHeight="1" x14ac:dyDescent="0.25">
      <c r="A139" s="346"/>
      <c r="B139" s="359"/>
      <c r="C139" s="359"/>
      <c r="D139" s="359"/>
      <c r="E139" s="359"/>
      <c r="F139" s="359"/>
      <c r="G139" s="359"/>
      <c r="H139" s="359"/>
      <c r="I139" s="36"/>
      <c r="J139" s="17" t="str">
        <f>IF($I$138=2,"1","0")</f>
        <v>1</v>
      </c>
      <c r="K139" s="250"/>
      <c r="L139" s="18"/>
      <c r="M139" s="350"/>
      <c r="N139" s="537"/>
    </row>
    <row r="140" spans="1:14" ht="30.75" customHeight="1" x14ac:dyDescent="0.25">
      <c r="A140" s="346"/>
      <c r="B140" s="359"/>
      <c r="C140" s="359"/>
      <c r="D140" s="359"/>
      <c r="E140" s="359"/>
      <c r="F140" s="359"/>
      <c r="G140" s="359"/>
      <c r="H140" s="359"/>
      <c r="I140" s="36" t="b">
        <v>1</v>
      </c>
      <c r="J140" s="17" t="str">
        <f>IF($I$140=TRUE,"1.0","0")</f>
        <v>1.0</v>
      </c>
      <c r="K140" s="250"/>
      <c r="L140" s="18" t="str">
        <f>IF(AND($I$138&lt;&gt;2,I140=TRUE),"ERROR","")</f>
        <v/>
      </c>
      <c r="M140" s="350"/>
      <c r="N140" s="537"/>
    </row>
    <row r="141" spans="1:14" ht="33" customHeight="1" x14ac:dyDescent="0.25">
      <c r="A141" s="346"/>
      <c r="B141" s="359"/>
      <c r="C141" s="359"/>
      <c r="D141" s="359"/>
      <c r="E141" s="359"/>
      <c r="F141" s="359"/>
      <c r="G141" s="359"/>
      <c r="H141" s="359"/>
      <c r="I141" s="36" t="b">
        <v>1</v>
      </c>
      <c r="J141" s="17" t="str">
        <f>IF($I$141=TRUE,"1.0","0")</f>
        <v>1.0</v>
      </c>
      <c r="K141" s="250"/>
      <c r="L141" s="18" t="str">
        <f t="shared" ref="L141:L142" si="6">IF(AND($I$138&lt;&gt;2,I141=TRUE),"ERROR","")</f>
        <v/>
      </c>
      <c r="M141" s="350"/>
      <c r="N141" s="537"/>
    </row>
    <row r="142" spans="1:14" ht="26.45" customHeight="1" thickBot="1" x14ac:dyDescent="0.3">
      <c r="A142" s="347"/>
      <c r="B142" s="360"/>
      <c r="C142" s="360"/>
      <c r="D142" s="360"/>
      <c r="E142" s="360"/>
      <c r="F142" s="360"/>
      <c r="G142" s="360"/>
      <c r="H142" s="360"/>
      <c r="I142" s="37" t="b">
        <v>1</v>
      </c>
      <c r="J142" s="38" t="str">
        <f>IF($I$142=TRUE,"1.0","0")</f>
        <v>1.0</v>
      </c>
      <c r="K142" s="251"/>
      <c r="L142" s="39" t="str">
        <f t="shared" si="6"/>
        <v/>
      </c>
      <c r="M142" s="352"/>
      <c r="N142" s="538"/>
    </row>
    <row r="143" spans="1:14" ht="30.6" customHeight="1" x14ac:dyDescent="0.25">
      <c r="A143" s="345" t="s">
        <v>143</v>
      </c>
      <c r="B143" s="361"/>
      <c r="C143" s="361"/>
      <c r="D143" s="361"/>
      <c r="E143" s="361"/>
      <c r="F143" s="361"/>
      <c r="G143" s="361"/>
      <c r="H143" s="361"/>
      <c r="I143" s="33">
        <v>4</v>
      </c>
      <c r="J143" s="34" t="str">
        <f>IF($I$143=1,"0","0")</f>
        <v>0</v>
      </c>
      <c r="K143" s="247" t="s">
        <v>124</v>
      </c>
      <c r="L143" s="35">
        <f>J143+J144+J145+J146</f>
        <v>4</v>
      </c>
      <c r="M143" s="349" t="s">
        <v>502</v>
      </c>
      <c r="N143" s="539"/>
    </row>
    <row r="144" spans="1:14" ht="37.5" customHeight="1" x14ac:dyDescent="0.25">
      <c r="A144" s="346"/>
      <c r="B144" s="358"/>
      <c r="C144" s="358"/>
      <c r="D144" s="358"/>
      <c r="E144" s="358"/>
      <c r="F144" s="358"/>
      <c r="G144" s="358"/>
      <c r="H144" s="358"/>
      <c r="I144" s="36"/>
      <c r="J144" s="17" t="str">
        <f>IF($I$143=2,"2","0")</f>
        <v>0</v>
      </c>
      <c r="K144" s="250"/>
      <c r="L144" s="18"/>
      <c r="M144" s="350"/>
      <c r="N144" s="537"/>
    </row>
    <row r="145" spans="1:14" ht="35.25" customHeight="1" x14ac:dyDescent="0.25">
      <c r="A145" s="346"/>
      <c r="B145" s="356"/>
      <c r="C145" s="356"/>
      <c r="D145" s="356"/>
      <c r="E145" s="356"/>
      <c r="F145" s="356"/>
      <c r="G145" s="356"/>
      <c r="H145" s="356"/>
      <c r="I145" s="36"/>
      <c r="J145" s="17" t="str">
        <f>IF($I$143=3,"3","0")</f>
        <v>0</v>
      </c>
      <c r="K145" s="250"/>
      <c r="L145" s="18"/>
      <c r="M145" s="350"/>
      <c r="N145" s="537"/>
    </row>
    <row r="146" spans="1:14" ht="30.6" customHeight="1" thickBot="1" x14ac:dyDescent="0.3">
      <c r="A146" s="347"/>
      <c r="B146" s="357"/>
      <c r="C146" s="357"/>
      <c r="D146" s="357"/>
      <c r="E146" s="357"/>
      <c r="F146" s="357"/>
      <c r="G146" s="357"/>
      <c r="H146" s="357"/>
      <c r="I146" s="37"/>
      <c r="J146" s="38" t="str">
        <f>IF($I$143=4,"4","0")</f>
        <v>4</v>
      </c>
      <c r="K146" s="251"/>
      <c r="L146" s="39"/>
      <c r="M146" s="352"/>
      <c r="N146" s="538"/>
    </row>
    <row r="147" spans="1:14" ht="31.9" customHeight="1" x14ac:dyDescent="0.25">
      <c r="A147" s="345" t="s">
        <v>144</v>
      </c>
      <c r="B147" s="348"/>
      <c r="C147" s="348"/>
      <c r="D147" s="348"/>
      <c r="E147" s="348"/>
      <c r="F147" s="348"/>
      <c r="G147" s="348"/>
      <c r="H147" s="348"/>
      <c r="I147" s="33">
        <v>2</v>
      </c>
      <c r="J147" s="34" t="str">
        <f>IF($I$147=1,"0","0")</f>
        <v>0</v>
      </c>
      <c r="K147" s="247" t="s">
        <v>125</v>
      </c>
      <c r="L147" s="35">
        <f>IF(I147=2, J148+J149+J150+J151+J152+J153, 0)</f>
        <v>4</v>
      </c>
      <c r="M147" s="349" t="s">
        <v>461</v>
      </c>
      <c r="N147" s="539"/>
    </row>
    <row r="148" spans="1:14" ht="31.9" customHeight="1" x14ac:dyDescent="0.25">
      <c r="A148" s="346"/>
      <c r="B148" s="356"/>
      <c r="C148" s="356"/>
      <c r="D148" s="356"/>
      <c r="E148" s="356"/>
      <c r="F148" s="356"/>
      <c r="G148" s="356"/>
      <c r="H148" s="356"/>
      <c r="I148" s="36"/>
      <c r="J148" s="17" t="str">
        <f>IF($I$147=2,"0","0")</f>
        <v>0</v>
      </c>
      <c r="K148" s="250"/>
      <c r="L148" s="18"/>
      <c r="M148" s="350"/>
      <c r="N148" s="537"/>
    </row>
    <row r="149" spans="1:14" ht="24.6" customHeight="1" x14ac:dyDescent="0.25">
      <c r="A149" s="346"/>
      <c r="B149" s="356"/>
      <c r="C149" s="356"/>
      <c r="D149" s="356"/>
      <c r="E149" s="356"/>
      <c r="F149" s="356"/>
      <c r="G149" s="356"/>
      <c r="H149" s="356"/>
      <c r="I149" s="36" t="b">
        <v>1</v>
      </c>
      <c r="J149" s="17" t="str">
        <f>IF($I$149=TRUE,".8","0")</f>
        <v>.8</v>
      </c>
      <c r="K149" s="250"/>
      <c r="L149" s="18" t="str">
        <f>IF(AND($I$147&lt;&gt;2,I149=TRUE),"ERROR","")</f>
        <v/>
      </c>
      <c r="M149" s="350"/>
      <c r="N149" s="537"/>
    </row>
    <row r="150" spans="1:14" ht="24.6" customHeight="1" x14ac:dyDescent="0.25">
      <c r="A150" s="346"/>
      <c r="B150" s="356"/>
      <c r="C150" s="356"/>
      <c r="D150" s="356"/>
      <c r="E150" s="356"/>
      <c r="F150" s="356"/>
      <c r="G150" s="356"/>
      <c r="H150" s="356"/>
      <c r="I150" s="36" t="b">
        <v>1</v>
      </c>
      <c r="J150" s="17" t="str">
        <f>IF($I$150=TRUE,".8","0")</f>
        <v>.8</v>
      </c>
      <c r="K150" s="250"/>
      <c r="L150" s="18" t="str">
        <f t="shared" ref="L150:L153" si="7">IF(AND($I$147&lt;&gt;2,I150=TRUE),"ERROR","")</f>
        <v/>
      </c>
      <c r="M150" s="350"/>
      <c r="N150" s="537"/>
    </row>
    <row r="151" spans="1:14" ht="24" customHeight="1" x14ac:dyDescent="0.25">
      <c r="A151" s="346"/>
      <c r="B151" s="356"/>
      <c r="C151" s="356"/>
      <c r="D151" s="356"/>
      <c r="E151" s="356"/>
      <c r="F151" s="356"/>
      <c r="G151" s="356"/>
      <c r="H151" s="356"/>
      <c r="I151" s="36" t="b">
        <v>1</v>
      </c>
      <c r="J151" s="17" t="str">
        <f>IF($I$151=TRUE,".8","0")</f>
        <v>.8</v>
      </c>
      <c r="K151" s="250"/>
      <c r="L151" s="18" t="str">
        <f t="shared" si="7"/>
        <v/>
      </c>
      <c r="M151" s="350"/>
      <c r="N151" s="537"/>
    </row>
    <row r="152" spans="1:14" ht="24" customHeight="1" x14ac:dyDescent="0.25">
      <c r="A152" s="346"/>
      <c r="B152" s="356"/>
      <c r="C152" s="356"/>
      <c r="D152" s="356"/>
      <c r="E152" s="356"/>
      <c r="F152" s="356"/>
      <c r="G152" s="356"/>
      <c r="H152" s="356"/>
      <c r="I152" s="36" t="b">
        <v>1</v>
      </c>
      <c r="J152" s="17" t="str">
        <f>IF($I$152=TRUE,".8","0")</f>
        <v>.8</v>
      </c>
      <c r="K152" s="250"/>
      <c r="L152" s="18" t="str">
        <f t="shared" si="7"/>
        <v/>
      </c>
      <c r="M152" s="350"/>
      <c r="N152" s="537"/>
    </row>
    <row r="153" spans="1:14" ht="25.15" customHeight="1" thickBot="1" x14ac:dyDescent="0.3">
      <c r="A153" s="347"/>
      <c r="B153" s="357"/>
      <c r="C153" s="357"/>
      <c r="D153" s="357"/>
      <c r="E153" s="357"/>
      <c r="F153" s="357"/>
      <c r="G153" s="357"/>
      <c r="H153" s="357"/>
      <c r="I153" s="37" t="b">
        <v>1</v>
      </c>
      <c r="J153" s="38" t="str">
        <f>IF($I$153=TRUE,".8","0")</f>
        <v>.8</v>
      </c>
      <c r="K153" s="251"/>
      <c r="L153" s="39" t="str">
        <f t="shared" si="7"/>
        <v/>
      </c>
      <c r="M153" s="352"/>
      <c r="N153" s="538"/>
    </row>
    <row r="154" spans="1:14" ht="31.9" customHeight="1" x14ac:dyDescent="0.25">
      <c r="A154" s="345" t="s">
        <v>368</v>
      </c>
      <c r="B154" s="348"/>
      <c r="C154" s="348"/>
      <c r="D154" s="348"/>
      <c r="E154" s="348"/>
      <c r="F154" s="348"/>
      <c r="G154" s="348"/>
      <c r="H154" s="348"/>
      <c r="I154" s="33">
        <v>2</v>
      </c>
      <c r="J154" s="34" t="str">
        <f>IF($I$154=1,"0","0")</f>
        <v>0</v>
      </c>
      <c r="K154" s="247" t="s">
        <v>126</v>
      </c>
      <c r="L154" s="35">
        <f>IF(I154=2, J155+J156+J157+J158, 0)</f>
        <v>4</v>
      </c>
      <c r="M154" s="349" t="s">
        <v>462</v>
      </c>
      <c r="N154" s="539"/>
    </row>
    <row r="155" spans="1:14" ht="33" customHeight="1" x14ac:dyDescent="0.25">
      <c r="A155" s="346"/>
      <c r="B155" s="356"/>
      <c r="C155" s="356"/>
      <c r="D155" s="356"/>
      <c r="E155" s="356"/>
      <c r="F155" s="356"/>
      <c r="G155" s="356"/>
      <c r="H155" s="356"/>
      <c r="I155" s="36"/>
      <c r="J155" s="17" t="str">
        <f>IF($I$154=2,"1","0")</f>
        <v>1</v>
      </c>
      <c r="K155" s="250"/>
      <c r="L155" s="18"/>
      <c r="M155" s="350"/>
      <c r="N155" s="537"/>
    </row>
    <row r="156" spans="1:14" ht="33" customHeight="1" x14ac:dyDescent="0.25">
      <c r="A156" s="346"/>
      <c r="B156" s="356"/>
      <c r="C156" s="356"/>
      <c r="D156" s="356"/>
      <c r="E156" s="356"/>
      <c r="F156" s="356"/>
      <c r="G156" s="356"/>
      <c r="H156" s="356"/>
      <c r="I156" s="36" t="b">
        <v>0</v>
      </c>
      <c r="J156" s="17" t="str">
        <f>IF($I$158=TRUE,"1","0")</f>
        <v>1</v>
      </c>
      <c r="K156" s="250"/>
      <c r="L156" s="18" t="str">
        <f>IF(AND($I$154&lt;&gt;2,I156=TRUE),"ERROR","")</f>
        <v/>
      </c>
      <c r="M156" s="350"/>
      <c r="N156" s="537"/>
    </row>
    <row r="157" spans="1:14" ht="25.9" customHeight="1" x14ac:dyDescent="0.25">
      <c r="A157" s="346"/>
      <c r="B157" s="356"/>
      <c r="C157" s="356"/>
      <c r="D157" s="356"/>
      <c r="E157" s="356"/>
      <c r="F157" s="356"/>
      <c r="G157" s="356"/>
      <c r="H157" s="356"/>
      <c r="I157" s="36" t="b">
        <v>1</v>
      </c>
      <c r="J157" s="17" t="str">
        <f>IF($I$158=TRUE,"1","0")</f>
        <v>1</v>
      </c>
      <c r="K157" s="250"/>
      <c r="L157" s="18" t="str">
        <f>IF(AND($I$154&lt;&gt;2,I157=TRUE),"ERROR","")</f>
        <v/>
      </c>
      <c r="M157" s="350"/>
      <c r="N157" s="537"/>
    </row>
    <row r="158" spans="1:14" ht="27" customHeight="1" thickBot="1" x14ac:dyDescent="0.3">
      <c r="A158" s="347"/>
      <c r="B158" s="357"/>
      <c r="C158" s="357"/>
      <c r="D158" s="357"/>
      <c r="E158" s="357"/>
      <c r="F158" s="357"/>
      <c r="G158" s="357"/>
      <c r="H158" s="357"/>
      <c r="I158" s="37" t="b">
        <v>1</v>
      </c>
      <c r="J158" s="38" t="str">
        <f>IF($I$157=TRUE,"1","0")</f>
        <v>1</v>
      </c>
      <c r="K158" s="251"/>
      <c r="L158" s="39" t="str">
        <f>IF(AND($I$154&lt;&gt;2,I158=TRUE),"ERROR","")</f>
        <v/>
      </c>
      <c r="M158" s="352"/>
      <c r="N158" s="538"/>
    </row>
    <row r="159" spans="1:14" ht="31.15" customHeight="1" x14ac:dyDescent="0.25">
      <c r="A159" s="345" t="s">
        <v>145</v>
      </c>
      <c r="B159" s="348"/>
      <c r="C159" s="348"/>
      <c r="D159" s="348"/>
      <c r="E159" s="348"/>
      <c r="F159" s="348"/>
      <c r="G159" s="348"/>
      <c r="H159" s="348"/>
      <c r="I159" s="33">
        <v>1</v>
      </c>
      <c r="J159" s="34" t="str">
        <f>IF($I$159=1,"0","0")</f>
        <v>0</v>
      </c>
      <c r="K159" s="247" t="s">
        <v>395</v>
      </c>
      <c r="L159" s="203">
        <f>IF(I159=2, J160+J161+J162+J163+J164, IF(I159=3, J165, 0))</f>
        <v>0</v>
      </c>
      <c r="M159" s="349" t="s">
        <v>463</v>
      </c>
      <c r="N159" s="539"/>
    </row>
    <row r="160" spans="1:14" ht="32.450000000000003" customHeight="1" x14ac:dyDescent="0.25">
      <c r="A160" s="346"/>
      <c r="B160" s="356"/>
      <c r="C160" s="356"/>
      <c r="D160" s="356"/>
      <c r="E160" s="356"/>
      <c r="F160" s="356"/>
      <c r="G160" s="356"/>
      <c r="H160" s="356"/>
      <c r="I160" s="36"/>
      <c r="J160" s="17" t="str">
        <f>IF($I$159=2,"2","0")</f>
        <v>0</v>
      </c>
      <c r="K160" s="250"/>
      <c r="L160" s="18"/>
      <c r="M160" s="350"/>
      <c r="N160" s="537"/>
    </row>
    <row r="161" spans="1:14" ht="32.450000000000003" customHeight="1" x14ac:dyDescent="0.25">
      <c r="A161" s="346"/>
      <c r="B161" s="356"/>
      <c r="C161" s="356"/>
      <c r="D161" s="356"/>
      <c r="E161" s="356"/>
      <c r="F161" s="356"/>
      <c r="G161" s="356"/>
      <c r="H161" s="356"/>
      <c r="I161" s="36" t="b">
        <v>0</v>
      </c>
      <c r="J161" s="17" t="str">
        <f>IF($I$161=TRUE,".5","0")</f>
        <v>0</v>
      </c>
      <c r="K161" s="250"/>
      <c r="L161" s="18" t="str">
        <f>IF(AND($I$159&lt;&gt;2,I161=TRUE),"ERROR","")</f>
        <v/>
      </c>
      <c r="M161" s="350"/>
      <c r="N161" s="537"/>
    </row>
    <row r="162" spans="1:14" ht="25.9" customHeight="1" x14ac:dyDescent="0.25">
      <c r="A162" s="346"/>
      <c r="B162" s="356"/>
      <c r="C162" s="356"/>
      <c r="D162" s="356"/>
      <c r="E162" s="356"/>
      <c r="F162" s="356"/>
      <c r="G162" s="356"/>
      <c r="H162" s="356"/>
      <c r="I162" s="36" t="b">
        <v>0</v>
      </c>
      <c r="J162" s="17" t="str">
        <f>IF($I$162=TRUE,".5","0")</f>
        <v>0</v>
      </c>
      <c r="K162" s="250"/>
      <c r="L162" s="18" t="str">
        <f>IF(AND($I$159&lt;&gt;2,I162=TRUE),"ERROR","")</f>
        <v/>
      </c>
      <c r="M162" s="350"/>
      <c r="N162" s="537"/>
    </row>
    <row r="163" spans="1:14" ht="24.6" customHeight="1" x14ac:dyDescent="0.25">
      <c r="A163" s="346"/>
      <c r="B163" s="356"/>
      <c r="C163" s="356"/>
      <c r="D163" s="356"/>
      <c r="E163" s="356"/>
      <c r="F163" s="356"/>
      <c r="G163" s="356"/>
      <c r="H163" s="356"/>
      <c r="I163" s="36" t="b">
        <v>0</v>
      </c>
      <c r="J163" s="17" t="str">
        <f>IF($I$163=TRUE,".5","0")</f>
        <v>0</v>
      </c>
      <c r="K163" s="250"/>
      <c r="L163" s="18" t="str">
        <f t="shared" ref="L163:L165" si="8">IF(AND($I$159&lt;&gt;2,I163=TRUE),"ERROR","")</f>
        <v/>
      </c>
      <c r="M163" s="350"/>
      <c r="N163" s="537"/>
    </row>
    <row r="164" spans="1:14" ht="24.6" customHeight="1" x14ac:dyDescent="0.25">
      <c r="A164" s="346"/>
      <c r="B164" s="356"/>
      <c r="C164" s="356"/>
      <c r="D164" s="356"/>
      <c r="E164" s="356"/>
      <c r="F164" s="356"/>
      <c r="G164" s="356"/>
      <c r="H164" s="356"/>
      <c r="I164" s="36" t="b">
        <v>0</v>
      </c>
      <c r="J164" s="17" t="str">
        <f>IF($I$164=TRUE,".5","0")</f>
        <v>0</v>
      </c>
      <c r="K164" s="250"/>
      <c r="L164" s="18" t="str">
        <f t="shared" si="8"/>
        <v/>
      </c>
      <c r="M164" s="351"/>
      <c r="N164" s="544"/>
    </row>
    <row r="165" spans="1:14" ht="27" customHeight="1" thickBot="1" x14ac:dyDescent="0.3">
      <c r="A165" s="347"/>
      <c r="B165" s="357"/>
      <c r="C165" s="357"/>
      <c r="D165" s="357"/>
      <c r="E165" s="357"/>
      <c r="F165" s="357"/>
      <c r="G165" s="357"/>
      <c r="H165" s="357"/>
      <c r="I165" s="37"/>
      <c r="J165" s="17" t="str">
        <f>IF($I$159=3,"4","0")</f>
        <v>0</v>
      </c>
      <c r="K165" s="251"/>
      <c r="L165" s="39" t="str">
        <f t="shared" si="8"/>
        <v/>
      </c>
      <c r="M165" s="352"/>
      <c r="N165" s="538"/>
    </row>
    <row r="166" spans="1:14" ht="15.75" thickBot="1" x14ac:dyDescent="0.3">
      <c r="A166" s="342" t="s">
        <v>146</v>
      </c>
      <c r="B166" s="343"/>
      <c r="C166" s="343"/>
      <c r="D166" s="343"/>
      <c r="E166" s="343"/>
      <c r="F166" s="343"/>
      <c r="G166" s="343"/>
      <c r="H166" s="343"/>
      <c r="I166" s="343"/>
      <c r="J166" s="344"/>
      <c r="K166" s="168"/>
      <c r="L166" s="197">
        <f>L138+L143+L147+L154+L159</f>
        <v>16</v>
      </c>
      <c r="M166" s="51"/>
      <c r="N166" s="541"/>
    </row>
    <row r="167" spans="1:14" x14ac:dyDescent="0.25">
      <c r="M167" s="51"/>
      <c r="N167" s="541"/>
    </row>
    <row r="168" spans="1:14" x14ac:dyDescent="0.25">
      <c r="A168" s="13" t="s">
        <v>147</v>
      </c>
      <c r="M168" s="51"/>
      <c r="N168" s="541"/>
    </row>
  </sheetData>
  <sheetProtection formatColumns="0" formatRows="0"/>
  <mergeCells count="237">
    <mergeCell ref="N57:N61"/>
    <mergeCell ref="N103:N108"/>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B49:H49"/>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N45:N50"/>
    <mergeCell ref="B46:H46"/>
    <mergeCell ref="A34:A41"/>
    <mergeCell ref="B34:H34"/>
    <mergeCell ref="M34:M41"/>
    <mergeCell ref="N34:N41"/>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A90:L90"/>
    <mergeCell ref="A91:A96"/>
    <mergeCell ref="B91:H91"/>
    <mergeCell ref="M91:M96"/>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B132:H132"/>
    <mergeCell ref="B133:H133"/>
    <mergeCell ref="M122:M126"/>
    <mergeCell ref="N122:N126"/>
    <mergeCell ref="B123:H123"/>
    <mergeCell ref="B124:H124"/>
    <mergeCell ref="B125:H125"/>
    <mergeCell ref="B126:H126"/>
    <mergeCell ref="B117:H117"/>
    <mergeCell ref="B118:H118"/>
    <mergeCell ref="B119:H119"/>
    <mergeCell ref="B120:H120"/>
    <mergeCell ref="B121:H121"/>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N138:N142"/>
    <mergeCell ref="B139:H139"/>
    <mergeCell ref="A127:A134"/>
    <mergeCell ref="B127:H127"/>
    <mergeCell ref="M127:M134"/>
    <mergeCell ref="N127:N134"/>
    <mergeCell ref="B128:H128"/>
    <mergeCell ref="B129:H129"/>
    <mergeCell ref="B130:H130"/>
    <mergeCell ref="B131:H131"/>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7" priority="15">
      <formula>AND($I$28&lt;&gt;2,I30=TRUE)</formula>
    </cfRule>
  </conditionalFormatting>
  <conditionalFormatting sqref="B112:C121">
    <cfRule type="expression" dxfId="46" priority="14">
      <formula>AND($I$110&lt;&gt;2,I112=TRUE)</formula>
    </cfRule>
  </conditionalFormatting>
  <conditionalFormatting sqref="B124:C126">
    <cfRule type="expression" dxfId="45" priority="13">
      <formula>AND($I$122&lt;&gt;2,I124=TRUE)</formula>
    </cfRule>
  </conditionalFormatting>
  <conditionalFormatting sqref="B130:C133">
    <cfRule type="expression" dxfId="44" priority="12">
      <formula>AND($I$127&lt;&gt;3,I130=TRUE)</formula>
    </cfRule>
  </conditionalFormatting>
  <conditionalFormatting sqref="B140:C142">
    <cfRule type="expression" dxfId="43" priority="11">
      <formula>AND($I$138&lt;&gt;2,I140=TRUE)</formula>
    </cfRule>
  </conditionalFormatting>
  <conditionalFormatting sqref="B149:C153">
    <cfRule type="expression" dxfId="42" priority="10">
      <formula>AND($I$147&lt;&gt;2,I149=TRUE)</formula>
    </cfRule>
  </conditionalFormatting>
  <conditionalFormatting sqref="B156:C158">
    <cfRule type="expression" dxfId="41" priority="9">
      <formula>AND($I$154&lt;&gt;2,I156=TRUE)</formula>
    </cfRule>
  </conditionalFormatting>
  <conditionalFormatting sqref="B161:C163 B164:B165">
    <cfRule type="expression" dxfId="40" priority="8">
      <formula>AND($I$159&lt;&gt;2,I161=TRUE)</formula>
    </cfRule>
  </conditionalFormatting>
  <conditionalFormatting sqref="B65:C66">
    <cfRule type="expression" dxfId="39" priority="7">
      <formula>AND($I$62&lt;&gt;2,I65=TRUE)</formula>
    </cfRule>
  </conditionalFormatting>
  <conditionalFormatting sqref="B67:C69">
    <cfRule type="expression" dxfId="38" priority="6">
      <formula>AND($I$62&lt;&gt;2,I67=TRUE)</formula>
    </cfRule>
  </conditionalFormatting>
  <conditionalFormatting sqref="B49:C50">
    <cfRule type="expression" dxfId="37" priority="5">
      <formula>AND($I$45&lt;&gt;3,I49=TRUE)</formula>
    </cfRule>
  </conditionalFormatting>
  <conditionalFormatting sqref="B60:C61">
    <cfRule type="expression" dxfId="36" priority="4">
      <formula>AND($I$57&lt;&gt;2,I60=TRUE)</formula>
    </cfRule>
  </conditionalFormatting>
  <conditionalFormatting sqref="B78:C81">
    <cfRule type="expression" dxfId="35" priority="3">
      <formula>AND($I$75&lt;&gt;2,I78=TRUE)</formula>
    </cfRule>
  </conditionalFormatting>
  <conditionalFormatting sqref="B37:C37">
    <cfRule type="expression" dxfId="34" priority="2">
      <formula>AND($I$34&lt;&gt;2,I37=TRUE)</formula>
    </cfRule>
  </conditionalFormatting>
  <conditionalFormatting sqref="B38:C41">
    <cfRule type="expression" dxfId="33" priority="1">
      <formula>AND($I$34&lt;&gt;2,I38=TRUE)</formula>
    </cfRule>
  </conditionalFormatting>
  <conditionalFormatting sqref="D30:H33">
    <cfRule type="expression" dxfId="32" priority="16">
      <formula>AND($I$28&lt;&gt;2,L30=TRUE)</formula>
    </cfRule>
  </conditionalFormatting>
  <conditionalFormatting sqref="D112:H121">
    <cfRule type="expression" dxfId="31" priority="17">
      <formula>AND($I$110&lt;&gt;2,L112=TRUE)</formula>
    </cfRule>
  </conditionalFormatting>
  <conditionalFormatting sqref="D124:H126">
    <cfRule type="expression" dxfId="30" priority="18">
      <formula>AND($I$122&lt;&gt;2,L124=TRUE)</formula>
    </cfRule>
  </conditionalFormatting>
  <conditionalFormatting sqref="D130:H133">
    <cfRule type="expression" dxfId="29" priority="19">
      <formula>AND($I$127&lt;&gt;3,L130=TRUE)</formula>
    </cfRule>
  </conditionalFormatting>
  <conditionalFormatting sqref="D140:H142">
    <cfRule type="expression" dxfId="28" priority="20">
      <formula>AND($I$138&lt;&gt;2,L140=TRUE)</formula>
    </cfRule>
  </conditionalFormatting>
  <conditionalFormatting sqref="D149:H153">
    <cfRule type="expression" dxfId="27" priority="21">
      <formula>AND($I$147&lt;&gt;2,L149=TRUE)</formula>
    </cfRule>
  </conditionalFormatting>
  <conditionalFormatting sqref="D156:H158">
    <cfRule type="expression" dxfId="26" priority="22">
      <formula>AND($I$154&lt;&gt;2,L156=TRUE)</formula>
    </cfRule>
  </conditionalFormatting>
  <conditionalFormatting sqref="D161:H163 D165:H165">
    <cfRule type="expression" dxfId="25" priority="23">
      <formula>AND($I$159&lt;&gt;2,L161=TRUE)</formula>
    </cfRule>
  </conditionalFormatting>
  <conditionalFormatting sqref="D65:H66">
    <cfRule type="expression" dxfId="24" priority="24">
      <formula>AND($I$62&lt;&gt;2,L65=TRUE)</formula>
    </cfRule>
  </conditionalFormatting>
  <conditionalFormatting sqref="D67:H69">
    <cfRule type="expression" dxfId="23" priority="25">
      <formula>AND($I$62&lt;&gt;2,L67=TRUE)</formula>
    </cfRule>
  </conditionalFormatting>
  <conditionalFormatting sqref="D49:H50">
    <cfRule type="expression" dxfId="22" priority="26">
      <formula>AND($I$45&lt;&gt;2,L49=TRUE)</formula>
    </cfRule>
  </conditionalFormatting>
  <conditionalFormatting sqref="D60:H61">
    <cfRule type="expression" dxfId="21" priority="27">
      <formula>AND($I$57&lt;&gt;2,L60=TRUE)</formula>
    </cfRule>
  </conditionalFormatting>
  <conditionalFormatting sqref="D78:H81">
    <cfRule type="expression" dxfId="20" priority="28">
      <formula>AND($I$75&lt;&gt;2,L78=TRUE)</formula>
    </cfRule>
  </conditionalFormatting>
  <conditionalFormatting sqref="D37:H37">
    <cfRule type="expression" dxfId="19" priority="29">
      <formula>AND($I$34&lt;&gt;2,L37=TRUE)</formula>
    </cfRule>
  </conditionalFormatting>
  <conditionalFormatting sqref="D38:H41">
    <cfRule type="expression" dxfId="18" priority="30">
      <formula>AND($I$34&lt;&gt;2,L38=TRUE)</formula>
    </cfRule>
  </conditionalFormatting>
  <conditionalFormatting sqref="C165">
    <cfRule type="expression" dxfId="17" priority="31">
      <formula>AND($I$159&lt;&gt;2,J164=TRUE)</formula>
    </cfRule>
  </conditionalFormatting>
  <pageMargins left="0.7" right="0.7" top="0.75" bottom="0.75" header="0.3" footer="0.3"/>
  <pageSetup scale="70"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4818"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4820"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4821"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4822"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4823"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4824"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4825"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4826"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4827"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4828"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4829"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4830"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4831"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4832"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4833"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4834"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4835"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4836"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4837"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4838"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4839"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4840"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4841"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4842"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4843"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4844"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4845"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4846"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4847"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4848"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4849"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4850"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4851"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4852"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4853"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4854"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4855"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4856"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4857"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4858"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4859"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4860"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4861"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4862"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4863"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4864"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4865"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4866"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4867"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4868"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4869"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4870"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4871"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4872"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4873"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4874"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4875"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4876"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4877"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4878"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4879"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4880"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4881"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4882"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4883"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4884"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4885"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4886"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4887"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4888"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4889"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4890"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4891"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4892"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4893"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4894"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4895"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4896"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4897"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4898"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4899"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4900"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4902" r:id="rId88"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4903" r:id="rId89"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4904" r:id="rId90"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4905" r:id="rId91"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4906" r:id="rId92"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4907" r:id="rId93"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4908" r:id="rId94"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4909" r:id="rId95"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4910" r:id="rId96"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4911" r:id="rId97"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4912" r:id="rId98"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4913" r:id="rId99"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4914" r:id="rId100"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4915" r:id="rId101"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4916" r:id="rId102"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4917" r:id="rId103"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4918" r:id="rId104"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4919" r:id="rId105"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4920" r:id="rId106"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4921" r:id="rId107"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4922" r:id="rId108"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4923" r:id="rId109"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4924" r:id="rId110"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4925" r:id="rId111"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4926" r:id="rId112"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4927" r:id="rId113"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4928" r:id="rId114"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4929" r:id="rId115"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4930" r:id="rId116"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4931" r:id="rId117"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4932" r:id="rId118"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4933" r:id="rId119"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4934" r:id="rId120"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4935" r:id="rId121"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4936" r:id="rId122"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4937" r:id="rId123"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4938" r:id="rId124"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4939" r:id="rId125"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4940" r:id="rId126"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4941" r:id="rId127"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4942" r:id="rId128"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4943" r:id="rId129"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4944" r:id="rId130"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4945" r:id="rId131"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4946" r:id="rId132"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4947" r:id="rId133"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4948" r:id="rId134"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4949" r:id="rId135"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4950" r:id="rId136"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4951" r:id="rId137"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4952" r:id="rId138"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4953" r:id="rId139"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4954" r:id="rId140"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4955" r:id="rId141"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4956" r:id="rId142"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4957" r:id="rId143"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4958" r:id="rId144"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4959" r:id="rId145"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4960" r:id="rId146"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4961" r:id="rId147"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4962" r:id="rId148"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4963" r:id="rId149"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4964" r:id="rId150"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4965" r:id="rId151"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4966" r:id="rId152"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4967" r:id="rId153"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4968" r:id="rId154"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4969" r:id="rId155"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4970" r:id="rId156"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4971" r:id="rId157"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4972" r:id="rId158"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4973" r:id="rId159"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4974" r:id="rId160"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4975" r:id="rId161"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mc:AlternateContent xmlns:mc="http://schemas.openxmlformats.org/markup-compatibility/2006">
          <mc:Choice Requires="x14">
            <control shapeId="34976" r:id="rId162" name="Option Button 160">
              <controlPr defaultSize="0" autoFill="0" autoLine="0" autoPict="0">
                <anchor moveWithCells="1">
                  <from>
                    <xdr:col>1</xdr:col>
                    <xdr:colOff>19050</xdr:colOff>
                    <xdr:row>145</xdr:row>
                    <xdr:rowOff>28575</xdr:rowOff>
                  </from>
                  <to>
                    <xdr:col>7</xdr:col>
                    <xdr:colOff>409575</xdr:colOff>
                    <xdr:row>145</xdr:row>
                    <xdr:rowOff>381000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topLeftCell="A46" zoomScaleNormal="100" zoomScaleSheetLayoutView="100" workbookViewId="0">
      <selection activeCell="J33" sqref="J33"/>
    </sheetView>
  </sheetViews>
  <sheetFormatPr defaultRowHeight="15" x14ac:dyDescent="0.25"/>
  <cols>
    <col min="1" max="1" width="40.5703125" customWidth="1"/>
    <col min="2" max="2" width="47.85546875" customWidth="1"/>
    <col min="3" max="4" width="9.140625" hidden="1" customWidth="1"/>
    <col min="5" max="5" width="9.140625" style="68"/>
    <col min="7" max="7" width="24.5703125" style="164" customWidth="1"/>
    <col min="8" max="8" width="23.5703125" style="164" customWidth="1"/>
  </cols>
  <sheetData>
    <row r="1" spans="1:8" ht="33" customHeight="1" thickBot="1" x14ac:dyDescent="0.3">
      <c r="A1" s="453" t="s">
        <v>148</v>
      </c>
      <c r="B1" s="454"/>
      <c r="C1" s="454"/>
      <c r="D1" s="454"/>
      <c r="E1" s="454"/>
      <c r="F1" s="454"/>
      <c r="G1" s="454"/>
      <c r="H1" s="455"/>
    </row>
    <row r="2" spans="1:8" ht="45.75" customHeight="1" thickBot="1" x14ac:dyDescent="0.3">
      <c r="A2" s="456" t="s">
        <v>149</v>
      </c>
      <c r="B2" s="289"/>
      <c r="C2" s="289"/>
      <c r="D2" s="289"/>
      <c r="E2" s="289"/>
      <c r="F2" s="289"/>
      <c r="G2" s="289"/>
      <c r="H2" s="448"/>
    </row>
    <row r="3" spans="1:8" ht="62.25" customHeight="1" thickBot="1" x14ac:dyDescent="0.3">
      <c r="A3" s="457" t="s">
        <v>150</v>
      </c>
      <c r="B3" s="458"/>
      <c r="C3" s="458"/>
      <c r="D3" s="458"/>
      <c r="E3" s="458"/>
      <c r="F3" s="458"/>
      <c r="G3" s="204" t="s">
        <v>96</v>
      </c>
      <c r="H3" s="32" t="s">
        <v>353</v>
      </c>
    </row>
    <row r="4" spans="1:8" ht="41.25" customHeight="1" x14ac:dyDescent="0.25">
      <c r="A4" s="306" t="s">
        <v>151</v>
      </c>
      <c r="B4" s="33"/>
      <c r="C4" s="33">
        <v>3</v>
      </c>
      <c r="D4" s="34" t="str">
        <f>IF($C$4=1, "0", "0")</f>
        <v>0</v>
      </c>
      <c r="E4" s="257" t="s">
        <v>122</v>
      </c>
      <c r="F4" s="205">
        <f>D4+D5+D6+D7</f>
        <v>4</v>
      </c>
      <c r="G4" s="349" t="s">
        <v>464</v>
      </c>
      <c r="H4" s="292"/>
    </row>
    <row r="5" spans="1:8" ht="36" customHeight="1" x14ac:dyDescent="0.25">
      <c r="A5" s="307"/>
      <c r="B5" s="36"/>
      <c r="C5" s="36"/>
      <c r="D5" s="17" t="str">
        <f>IF($C$4=2, "3", "0")</f>
        <v>0</v>
      </c>
      <c r="E5" s="258"/>
      <c r="F5" s="18"/>
      <c r="G5" s="350"/>
      <c r="H5" s="293"/>
    </row>
    <row r="6" spans="1:8" ht="36" customHeight="1" x14ac:dyDescent="0.25">
      <c r="A6" s="307"/>
      <c r="B6" s="206"/>
      <c r="C6" s="36"/>
      <c r="D6" s="17" t="str">
        <f>IF($C$4=3, "4", "0")</f>
        <v>4</v>
      </c>
      <c r="E6" s="258"/>
      <c r="F6" s="18"/>
      <c r="G6" s="350"/>
      <c r="H6" s="293"/>
    </row>
    <row r="7" spans="1:8" ht="47.25" customHeight="1" thickBot="1" x14ac:dyDescent="0.3">
      <c r="A7" s="320"/>
      <c r="B7" s="207"/>
      <c r="C7" s="37"/>
      <c r="D7" s="38" t="str">
        <f>IF($C$4=4, "6", "0")</f>
        <v>0</v>
      </c>
      <c r="E7" s="259"/>
      <c r="F7" s="39"/>
      <c r="G7" s="352"/>
      <c r="H7" s="294"/>
    </row>
    <row r="8" spans="1:8" ht="30" customHeight="1" x14ac:dyDescent="0.25">
      <c r="A8" s="306" t="s">
        <v>152</v>
      </c>
      <c r="B8" s="33"/>
      <c r="C8" s="33">
        <v>3</v>
      </c>
      <c r="D8" s="34" t="str">
        <f>IF($C$8=1, "0", "0")</f>
        <v>0</v>
      </c>
      <c r="E8" s="260" t="s">
        <v>124</v>
      </c>
      <c r="F8" s="35">
        <f>D8+D9+D10</f>
        <v>6</v>
      </c>
      <c r="G8" s="289" t="s">
        <v>465</v>
      </c>
      <c r="H8" s="448"/>
    </row>
    <row r="9" spans="1:8" ht="36.75" customHeight="1" x14ac:dyDescent="0.25">
      <c r="A9" s="307"/>
      <c r="B9" s="36"/>
      <c r="C9" s="36"/>
      <c r="D9" s="17" t="str">
        <f>IF($C$8=2, "3", "0")</f>
        <v>0</v>
      </c>
      <c r="E9" s="258"/>
      <c r="F9" s="18"/>
      <c r="G9" s="290"/>
      <c r="H9" s="449"/>
    </row>
    <row r="10" spans="1:8" ht="40.5" customHeight="1" thickBot="1" x14ac:dyDescent="0.3">
      <c r="A10" s="320"/>
      <c r="B10" s="37"/>
      <c r="C10" s="37"/>
      <c r="D10" s="38" t="str">
        <f>IF($C$8=3, "6", "0")</f>
        <v>6</v>
      </c>
      <c r="E10" s="259"/>
      <c r="F10" s="39"/>
      <c r="G10" s="291"/>
      <c r="H10" s="450"/>
    </row>
    <row r="11" spans="1:8" ht="54.95" customHeight="1" x14ac:dyDescent="0.25">
      <c r="A11" s="306" t="s">
        <v>153</v>
      </c>
      <c r="B11" s="33"/>
      <c r="C11" s="33">
        <v>2</v>
      </c>
      <c r="D11" s="34" t="str">
        <f>IF($C$11=1, "4", "0")</f>
        <v>0</v>
      </c>
      <c r="E11" s="257" t="s">
        <v>125</v>
      </c>
      <c r="F11" s="205">
        <f>D11+D12</f>
        <v>0</v>
      </c>
      <c r="G11" s="439" t="s">
        <v>154</v>
      </c>
      <c r="H11" s="292"/>
    </row>
    <row r="12" spans="1:8" ht="55.15" customHeight="1" thickBot="1" x14ac:dyDescent="0.3">
      <c r="A12" s="307"/>
      <c r="B12" s="36"/>
      <c r="C12" s="36"/>
      <c r="D12" s="17" t="str">
        <f>IF($C$11=2, "0", "0")</f>
        <v>0</v>
      </c>
      <c r="E12" s="258"/>
      <c r="F12" s="18"/>
      <c r="G12" s="351"/>
      <c r="H12" s="304"/>
    </row>
    <row r="13" spans="1:8" ht="30" customHeight="1" x14ac:dyDescent="0.25">
      <c r="A13" s="306" t="s">
        <v>155</v>
      </c>
      <c r="B13" s="74" t="s">
        <v>156</v>
      </c>
      <c r="C13" s="33"/>
      <c r="D13" s="34"/>
      <c r="E13" s="257" t="s">
        <v>126</v>
      </c>
      <c r="F13" s="205">
        <f>D15+D16+D17+D19+D20+D21+D23+D24+D25</f>
        <v>4</v>
      </c>
      <c r="G13" s="349" t="s">
        <v>466</v>
      </c>
      <c r="H13" s="292"/>
    </row>
    <row r="14" spans="1:8" ht="20.100000000000001" customHeight="1" x14ac:dyDescent="0.25">
      <c r="A14" s="307"/>
      <c r="B14" s="208" t="s">
        <v>157</v>
      </c>
      <c r="C14" s="36"/>
      <c r="D14" s="17"/>
      <c r="E14" s="258"/>
      <c r="F14" s="18"/>
      <c r="G14" s="350"/>
      <c r="H14" s="293"/>
    </row>
    <row r="15" spans="1:8" ht="20.100000000000001" customHeight="1" x14ac:dyDescent="0.25">
      <c r="A15" s="307"/>
      <c r="B15" s="36"/>
      <c r="C15" s="36">
        <v>4</v>
      </c>
      <c r="D15" s="17">
        <f>IF($C$15=1, 4, 0)</f>
        <v>0</v>
      </c>
      <c r="E15" s="258"/>
      <c r="F15" s="18"/>
      <c r="G15" s="350"/>
      <c r="H15" s="293"/>
    </row>
    <row r="16" spans="1:8" ht="20.100000000000001" customHeight="1" x14ac:dyDescent="0.25">
      <c r="A16" s="307"/>
      <c r="B16" s="36"/>
      <c r="C16" s="36"/>
      <c r="D16" s="17">
        <f>IF($C$15=2, 2, 0)</f>
        <v>0</v>
      </c>
      <c r="E16" s="258"/>
      <c r="F16" s="18"/>
      <c r="G16" s="350"/>
      <c r="H16" s="293"/>
    </row>
    <row r="17" spans="1:14" ht="20.100000000000001" customHeight="1" x14ac:dyDescent="0.25">
      <c r="A17" s="307"/>
      <c r="B17" s="36"/>
      <c r="C17" s="36"/>
      <c r="D17" s="17">
        <f>IF($C$15=3, 0, 0)</f>
        <v>0</v>
      </c>
      <c r="E17" s="258"/>
      <c r="F17" s="18"/>
      <c r="G17" s="350"/>
      <c r="H17" s="293"/>
    </row>
    <row r="18" spans="1:14" ht="20.100000000000001" customHeight="1" x14ac:dyDescent="0.25">
      <c r="A18" s="307"/>
      <c r="B18" s="208" t="s">
        <v>158</v>
      </c>
      <c r="C18" s="36"/>
      <c r="D18" s="17"/>
      <c r="E18" s="258"/>
      <c r="F18" s="18"/>
      <c r="G18" s="350"/>
      <c r="H18" s="293"/>
    </row>
    <row r="19" spans="1:14" ht="20.100000000000001" customHeight="1" x14ac:dyDescent="0.25">
      <c r="A19" s="307"/>
      <c r="B19" s="36"/>
      <c r="C19" s="36"/>
      <c r="D19" s="17">
        <f>IF($C$15=4, 4, 0)</f>
        <v>4</v>
      </c>
      <c r="E19" s="258"/>
      <c r="F19" s="18"/>
      <c r="G19" s="350"/>
      <c r="H19" s="293"/>
    </row>
    <row r="20" spans="1:14" ht="20.100000000000001" customHeight="1" x14ac:dyDescent="0.25">
      <c r="A20" s="307"/>
      <c r="B20" s="36"/>
      <c r="C20" s="36"/>
      <c r="D20" s="17">
        <f>IF($C$15=5, 2, 0)</f>
        <v>0</v>
      </c>
      <c r="E20" s="258"/>
      <c r="F20" s="18"/>
      <c r="G20" s="350"/>
      <c r="H20" s="293"/>
    </row>
    <row r="21" spans="1:14" ht="20.100000000000001" customHeight="1" x14ac:dyDescent="0.25">
      <c r="A21" s="307"/>
      <c r="B21" s="36"/>
      <c r="C21" s="36"/>
      <c r="D21" s="17">
        <f>IF($C$15=6, 0, 0)</f>
        <v>0</v>
      </c>
      <c r="E21" s="258"/>
      <c r="F21" s="18"/>
      <c r="G21" s="350"/>
      <c r="H21" s="293"/>
    </row>
    <row r="22" spans="1:14" ht="20.100000000000001" customHeight="1" x14ac:dyDescent="0.25">
      <c r="A22" s="307"/>
      <c r="B22" s="208" t="s">
        <v>159</v>
      </c>
      <c r="C22" s="36"/>
      <c r="D22" s="17"/>
      <c r="E22" s="258"/>
      <c r="F22" s="18"/>
      <c r="G22" s="350"/>
      <c r="H22" s="293"/>
    </row>
    <row r="23" spans="1:14" ht="20.100000000000001" customHeight="1" x14ac:dyDescent="0.25">
      <c r="A23" s="307"/>
      <c r="B23" s="36"/>
      <c r="C23" s="36"/>
      <c r="D23" s="17">
        <f>IF($C$15=7, 4, 0)</f>
        <v>0</v>
      </c>
      <c r="E23" s="258"/>
      <c r="F23" s="18"/>
      <c r="G23" s="350"/>
      <c r="H23" s="293"/>
    </row>
    <row r="24" spans="1:14" ht="20.100000000000001" customHeight="1" x14ac:dyDescent="0.25">
      <c r="A24" s="307"/>
      <c r="B24" s="36"/>
      <c r="C24" s="36"/>
      <c r="D24" s="17">
        <f>IF($C$15=8, 2, 0)</f>
        <v>0</v>
      </c>
      <c r="E24" s="258"/>
      <c r="F24" s="18"/>
      <c r="G24" s="350"/>
      <c r="H24" s="293"/>
    </row>
    <row r="25" spans="1:14" ht="20.100000000000001" customHeight="1" thickBot="1" x14ac:dyDescent="0.3">
      <c r="A25" s="320"/>
      <c r="B25" s="37"/>
      <c r="C25" s="37"/>
      <c r="D25" s="38">
        <f>IF($C$15=9, 0, 0)</f>
        <v>0</v>
      </c>
      <c r="E25" s="259"/>
      <c r="F25" s="39"/>
      <c r="G25" s="352"/>
      <c r="H25" s="294"/>
    </row>
    <row r="26" spans="1:14" ht="30" customHeight="1" thickBot="1" x14ac:dyDescent="0.3">
      <c r="A26" s="451" t="s">
        <v>369</v>
      </c>
      <c r="B26" s="452"/>
      <c r="C26" s="452"/>
      <c r="D26" s="452"/>
      <c r="E26" s="452"/>
      <c r="F26" s="211">
        <f>F4+F8+F11+F13</f>
        <v>14</v>
      </c>
      <c r="G26" s="57"/>
      <c r="H26" s="58"/>
    </row>
    <row r="27" spans="1:14" ht="30" customHeight="1" thickBot="1" x14ac:dyDescent="0.3">
      <c r="A27" s="59"/>
      <c r="B27" s="59"/>
      <c r="C27" s="59"/>
      <c r="D27" s="59"/>
      <c r="E27" s="60"/>
      <c r="F27" s="526"/>
      <c r="G27" s="526"/>
      <c r="H27" s="526"/>
    </row>
    <row r="28" spans="1:14" ht="77.25" customHeight="1" thickBot="1" x14ac:dyDescent="0.3">
      <c r="A28" s="446" t="s">
        <v>160</v>
      </c>
      <c r="B28" s="361"/>
      <c r="C28" s="361"/>
      <c r="D28" s="361"/>
      <c r="E28" s="361"/>
      <c r="F28" s="447"/>
      <c r="G28" s="61" t="s">
        <v>96</v>
      </c>
      <c r="H28" s="62" t="s">
        <v>353</v>
      </c>
    </row>
    <row r="29" spans="1:14" ht="84" customHeight="1" x14ac:dyDescent="0.25">
      <c r="A29" s="306" t="s">
        <v>370</v>
      </c>
      <c r="B29" s="46"/>
      <c r="C29" s="33">
        <v>2</v>
      </c>
      <c r="D29" s="34">
        <f>IF($C$29=1, 5, 0)</f>
        <v>0</v>
      </c>
      <c r="E29" s="257" t="s">
        <v>122</v>
      </c>
      <c r="F29" s="35">
        <f>D29+D30</f>
        <v>0</v>
      </c>
      <c r="G29" s="445" t="s">
        <v>467</v>
      </c>
      <c r="H29" s="353"/>
    </row>
    <row r="30" spans="1:14" ht="72" customHeight="1" thickBot="1" x14ac:dyDescent="0.3">
      <c r="A30" s="437"/>
      <c r="B30" s="1"/>
      <c r="C30" s="36"/>
      <c r="D30" s="17">
        <f>IF($C$29=2, 0, 0)</f>
        <v>0</v>
      </c>
      <c r="E30" s="258"/>
      <c r="F30" s="18"/>
      <c r="G30" s="351"/>
      <c r="H30" s="355"/>
    </row>
    <row r="31" spans="1:14" ht="30" customHeight="1" x14ac:dyDescent="0.25">
      <c r="A31" s="306" t="s">
        <v>161</v>
      </c>
      <c r="B31" s="46"/>
      <c r="C31" s="33">
        <v>2</v>
      </c>
      <c r="D31" s="34">
        <f>IF($C$31=1, 0, 0)</f>
        <v>0</v>
      </c>
      <c r="E31" s="257" t="s">
        <v>124</v>
      </c>
      <c r="F31" s="35">
        <f>D31+D32+D33+D34+D35</f>
        <v>2</v>
      </c>
      <c r="G31" s="349" t="s">
        <v>468</v>
      </c>
      <c r="H31" s="292" t="s">
        <v>500</v>
      </c>
      <c r="N31" s="63"/>
    </row>
    <row r="32" spans="1:14" ht="30" customHeight="1" x14ac:dyDescent="0.25">
      <c r="A32" s="307"/>
      <c r="B32" s="1"/>
      <c r="C32" s="36"/>
      <c r="D32" s="17">
        <f>IF($C$31=2, 2, 0)</f>
        <v>2</v>
      </c>
      <c r="E32" s="258"/>
      <c r="F32" s="18"/>
      <c r="G32" s="350"/>
      <c r="H32" s="293"/>
    </row>
    <row r="33" spans="1:9" ht="30" customHeight="1" x14ac:dyDescent="0.25">
      <c r="A33" s="307"/>
      <c r="B33" s="1"/>
      <c r="C33" s="36"/>
      <c r="D33" s="17">
        <f>IF($C$31=3, 5, 0)</f>
        <v>0</v>
      </c>
      <c r="E33" s="258"/>
      <c r="F33" s="18"/>
      <c r="G33" s="350"/>
      <c r="H33" s="293"/>
    </row>
    <row r="34" spans="1:9" ht="30" customHeight="1" x14ac:dyDescent="0.25">
      <c r="A34" s="307"/>
      <c r="B34" s="1"/>
      <c r="C34" s="36"/>
      <c r="D34" s="17">
        <f>IF($C$31=4,7, 0)</f>
        <v>0</v>
      </c>
      <c r="E34" s="258"/>
      <c r="F34" s="18"/>
      <c r="G34" s="350"/>
      <c r="H34" s="293"/>
    </row>
    <row r="35" spans="1:9" ht="30" customHeight="1" thickBot="1" x14ac:dyDescent="0.3">
      <c r="A35" s="307"/>
      <c r="B35" s="1"/>
      <c r="C35" s="36"/>
      <c r="D35" s="17">
        <f>IF($C$31=5, 10, 0)</f>
        <v>0</v>
      </c>
      <c r="E35" s="258"/>
      <c r="F35" s="18"/>
      <c r="G35" s="351"/>
      <c r="H35" s="304"/>
    </row>
    <row r="36" spans="1:9" ht="30" customHeight="1" x14ac:dyDescent="0.25">
      <c r="A36" s="345" t="s">
        <v>162</v>
      </c>
      <c r="B36" s="46"/>
      <c r="C36" s="33">
        <v>1</v>
      </c>
      <c r="D36" s="34">
        <f>IF($C$36=1, 0, 0)</f>
        <v>0</v>
      </c>
      <c r="E36" s="257" t="s">
        <v>125</v>
      </c>
      <c r="F36" s="35">
        <f>D36+D37+D38+D39+D40+D41</f>
        <v>0</v>
      </c>
      <c r="G36" s="349"/>
      <c r="H36" s="292" t="s">
        <v>469</v>
      </c>
      <c r="I36" s="48"/>
    </row>
    <row r="37" spans="1:9" ht="30" customHeight="1" x14ac:dyDescent="0.25">
      <c r="A37" s="346"/>
      <c r="B37" s="1"/>
      <c r="C37" s="36"/>
      <c r="D37" s="17">
        <f>IF($C$36=2, 1, 0)</f>
        <v>0</v>
      </c>
      <c r="E37" s="258"/>
      <c r="F37" s="18"/>
      <c r="G37" s="350"/>
      <c r="H37" s="293"/>
    </row>
    <row r="38" spans="1:9" ht="30" customHeight="1" x14ac:dyDescent="0.25">
      <c r="A38" s="346"/>
      <c r="B38" s="1"/>
      <c r="C38" s="36"/>
      <c r="D38" s="17">
        <f>IF($C$36=3, 2, 0)</f>
        <v>0</v>
      </c>
      <c r="E38" s="258"/>
      <c r="F38" s="18"/>
      <c r="G38" s="350"/>
      <c r="H38" s="293"/>
    </row>
    <row r="39" spans="1:9" ht="30" customHeight="1" x14ac:dyDescent="0.25">
      <c r="A39" s="346"/>
      <c r="B39" s="1"/>
      <c r="C39" s="36"/>
      <c r="D39" s="17">
        <f>IF($C$36=4, 2.5, 0)</f>
        <v>0</v>
      </c>
      <c r="E39" s="258"/>
      <c r="F39" s="18"/>
      <c r="G39" s="350"/>
      <c r="H39" s="293"/>
    </row>
    <row r="40" spans="1:9" ht="30" customHeight="1" x14ac:dyDescent="0.25">
      <c r="A40" s="346"/>
      <c r="B40" s="1"/>
      <c r="C40" s="36"/>
      <c r="D40" s="17">
        <f>IF($C$36=5, 3.5, 0)</f>
        <v>0</v>
      </c>
      <c r="E40" s="258"/>
      <c r="F40" s="18"/>
      <c r="G40" s="350"/>
      <c r="H40" s="293"/>
    </row>
    <row r="41" spans="1:9" ht="30" customHeight="1" thickBot="1" x14ac:dyDescent="0.3">
      <c r="A41" s="347"/>
      <c r="B41" s="47"/>
      <c r="C41" s="37"/>
      <c r="D41" s="38">
        <f>IF($C$36=6, 5, 0)</f>
        <v>0</v>
      </c>
      <c r="E41" s="259"/>
      <c r="F41" s="39"/>
      <c r="G41" s="352"/>
      <c r="H41" s="294"/>
    </row>
    <row r="42" spans="1:9" ht="30" customHeight="1" thickBot="1" x14ac:dyDescent="0.3">
      <c r="A42" s="342" t="s">
        <v>371</v>
      </c>
      <c r="B42" s="343"/>
      <c r="C42" s="343"/>
      <c r="D42" s="343"/>
      <c r="E42" s="343"/>
      <c r="F42" s="209">
        <f>F29+F31+F36</f>
        <v>2</v>
      </c>
      <c r="G42" s="64"/>
      <c r="H42" s="65"/>
    </row>
    <row r="43" spans="1:9" ht="30" customHeight="1" thickBot="1" x14ac:dyDescent="0.3">
      <c r="A43" s="59"/>
      <c r="B43" s="526"/>
      <c r="C43" s="526"/>
      <c r="D43" s="526"/>
      <c r="E43" s="526"/>
      <c r="F43" s="526"/>
      <c r="G43" s="526"/>
      <c r="H43" s="526"/>
    </row>
    <row r="44" spans="1:9" ht="81.75" customHeight="1" thickBot="1" x14ac:dyDescent="0.3">
      <c r="A44" s="442" t="s">
        <v>163</v>
      </c>
      <c r="B44" s="443"/>
      <c r="C44" s="443"/>
      <c r="D44" s="443"/>
      <c r="E44" s="443"/>
      <c r="F44" s="444"/>
      <c r="G44" s="61" t="s">
        <v>96</v>
      </c>
      <c r="H44" s="62" t="s">
        <v>353</v>
      </c>
    </row>
    <row r="45" spans="1:9" ht="30" customHeight="1" x14ac:dyDescent="0.25">
      <c r="A45" s="345" t="s">
        <v>164</v>
      </c>
      <c r="B45" s="46"/>
      <c r="C45" s="33">
        <v>2</v>
      </c>
      <c r="D45" s="34">
        <f>IF($C$45=1, 0, 0)</f>
        <v>0</v>
      </c>
      <c r="E45" s="257" t="s">
        <v>122</v>
      </c>
      <c r="F45" s="35">
        <f>IF(C45=1, 0, IF(C45=2, D47+D48+D49+D50+D51, IF(OR(C45&lt;&gt;1, C45&lt;&gt;2),0)))</f>
        <v>8</v>
      </c>
      <c r="G45" s="349" t="s">
        <v>470</v>
      </c>
      <c r="H45" s="292"/>
    </row>
    <row r="46" spans="1:9" ht="30" customHeight="1" x14ac:dyDescent="0.25">
      <c r="A46" s="346"/>
      <c r="B46" s="1"/>
      <c r="C46" s="36"/>
      <c r="D46" s="17"/>
      <c r="E46" s="258"/>
      <c r="F46" s="18"/>
      <c r="G46" s="350"/>
      <c r="H46" s="293"/>
    </row>
    <row r="47" spans="1:9" ht="30" customHeight="1" x14ac:dyDescent="0.25">
      <c r="A47" s="346"/>
      <c r="B47" s="1"/>
      <c r="C47" s="36" t="b">
        <v>1</v>
      </c>
      <c r="D47" s="210" t="str">
        <f>IF(AND($C$45=2, C47=TRUE), "2", "0")</f>
        <v>2</v>
      </c>
      <c r="E47" s="258" t="str">
        <f>IF(AND($C$45&lt;&gt;2, C47=TRUE),"ERROR", "")</f>
        <v/>
      </c>
      <c r="F47" s="18"/>
      <c r="G47" s="350"/>
      <c r="H47" s="293"/>
    </row>
    <row r="48" spans="1:9" ht="30" customHeight="1" x14ac:dyDescent="0.25">
      <c r="A48" s="346"/>
      <c r="B48" s="1"/>
      <c r="C48" s="36" t="b">
        <v>1</v>
      </c>
      <c r="D48" s="210" t="str">
        <f t="shared" ref="D48:D51" si="0">IF(AND($C$45=2, C48=TRUE), "2", "0")</f>
        <v>2</v>
      </c>
      <c r="E48" s="258" t="str">
        <f t="shared" ref="E48:E51" si="1">IF(AND($C$45&lt;&gt;2, C48=TRUE),"ERROR", "")</f>
        <v/>
      </c>
      <c r="F48" s="18"/>
      <c r="G48" s="350"/>
      <c r="H48" s="293"/>
    </row>
    <row r="49" spans="1:8" ht="30" customHeight="1" x14ac:dyDescent="0.25">
      <c r="A49" s="346"/>
      <c r="B49" s="1"/>
      <c r="C49" s="36" t="b">
        <v>1</v>
      </c>
      <c r="D49" s="210" t="str">
        <f t="shared" si="0"/>
        <v>2</v>
      </c>
      <c r="E49" s="258" t="str">
        <f t="shared" si="1"/>
        <v/>
      </c>
      <c r="F49" s="18"/>
      <c r="G49" s="350"/>
      <c r="H49" s="293"/>
    </row>
    <row r="50" spans="1:8" ht="30" customHeight="1" x14ac:dyDescent="0.25">
      <c r="A50" s="346"/>
      <c r="B50" s="1"/>
      <c r="C50" s="36" t="b">
        <v>0</v>
      </c>
      <c r="D50" s="210" t="str">
        <f t="shared" si="0"/>
        <v>0</v>
      </c>
      <c r="E50" s="258" t="str">
        <f t="shared" si="1"/>
        <v/>
      </c>
      <c r="F50" s="18"/>
      <c r="G50" s="350"/>
      <c r="H50" s="293"/>
    </row>
    <row r="51" spans="1:8" ht="30" customHeight="1" thickBot="1" x14ac:dyDescent="0.3">
      <c r="A51" s="346"/>
      <c r="B51" s="1"/>
      <c r="C51" s="36" t="b">
        <v>1</v>
      </c>
      <c r="D51" s="210" t="str">
        <f t="shared" si="0"/>
        <v>2</v>
      </c>
      <c r="E51" s="258" t="str">
        <f t="shared" si="1"/>
        <v/>
      </c>
      <c r="F51" s="18"/>
      <c r="G51" s="351"/>
      <c r="H51" s="304"/>
    </row>
    <row r="52" spans="1:8" ht="41.25" customHeight="1" x14ac:dyDescent="0.25">
      <c r="A52" s="345" t="s">
        <v>372</v>
      </c>
      <c r="B52" s="46"/>
      <c r="C52" s="33">
        <v>5</v>
      </c>
      <c r="D52" s="34">
        <f>IF($C$52=1, 0, 0)</f>
        <v>0</v>
      </c>
      <c r="E52" s="257" t="s">
        <v>124</v>
      </c>
      <c r="F52" s="35">
        <f>D52+D53+D54+D55+D56</f>
        <v>7</v>
      </c>
      <c r="G52" s="349" t="s">
        <v>471</v>
      </c>
      <c r="H52" s="353"/>
    </row>
    <row r="53" spans="1:8" ht="42.75" customHeight="1" x14ac:dyDescent="0.25">
      <c r="A53" s="346"/>
      <c r="B53" s="1"/>
      <c r="C53" s="36"/>
      <c r="D53" s="17">
        <f>IF($C$52=2, 1, 0)</f>
        <v>0</v>
      </c>
      <c r="E53" s="258"/>
      <c r="F53" s="18"/>
      <c r="G53" s="350"/>
      <c r="H53" s="354"/>
    </row>
    <row r="54" spans="1:8" ht="41.25" customHeight="1" x14ac:dyDescent="0.25">
      <c r="A54" s="346"/>
      <c r="B54" s="1"/>
      <c r="C54" s="36"/>
      <c r="D54" s="17">
        <f>IF($C$52=3, 3, 0)</f>
        <v>0</v>
      </c>
      <c r="E54" s="258"/>
      <c r="F54" s="18"/>
      <c r="G54" s="350"/>
      <c r="H54" s="354"/>
    </row>
    <row r="55" spans="1:8" ht="43.5" customHeight="1" x14ac:dyDescent="0.25">
      <c r="A55" s="346"/>
      <c r="B55" s="1"/>
      <c r="C55" s="36"/>
      <c r="D55" s="17">
        <f>IF($C$52=4, 5, 0)</f>
        <v>0</v>
      </c>
      <c r="E55" s="258"/>
      <c r="F55" s="18"/>
      <c r="G55" s="350"/>
      <c r="H55" s="354"/>
    </row>
    <row r="56" spans="1:8" ht="43.5" customHeight="1" thickBot="1" x14ac:dyDescent="0.3">
      <c r="A56" s="346"/>
      <c r="B56" s="1"/>
      <c r="C56" s="36"/>
      <c r="D56" s="17">
        <f>IF($C$52=5, 7, 0)</f>
        <v>7</v>
      </c>
      <c r="E56" s="258"/>
      <c r="F56" s="18"/>
      <c r="G56" s="351"/>
      <c r="H56" s="355"/>
    </row>
    <row r="57" spans="1:8" ht="35.1" customHeight="1" x14ac:dyDescent="0.25">
      <c r="A57" s="345" t="s">
        <v>165</v>
      </c>
      <c r="B57" s="46"/>
      <c r="C57" s="33">
        <v>4</v>
      </c>
      <c r="D57" s="34">
        <f>IF($C$57=1, 0, 0)</f>
        <v>0</v>
      </c>
      <c r="E57" s="257" t="s">
        <v>125</v>
      </c>
      <c r="F57" s="35">
        <f>D57+D58+D59+D60</f>
        <v>3</v>
      </c>
      <c r="G57" s="349" t="s">
        <v>472</v>
      </c>
      <c r="H57" s="292"/>
    </row>
    <row r="58" spans="1:8" ht="39.75" customHeight="1" x14ac:dyDescent="0.25">
      <c r="A58" s="346"/>
      <c r="B58" s="1"/>
      <c r="C58" s="36"/>
      <c r="D58" s="17">
        <f>IF($C$57=2, 1, 0)</f>
        <v>0</v>
      </c>
      <c r="E58" s="258"/>
      <c r="F58" s="18"/>
      <c r="G58" s="350"/>
      <c r="H58" s="293"/>
    </row>
    <row r="59" spans="1:8" ht="42" customHeight="1" x14ac:dyDescent="0.25">
      <c r="A59" s="346"/>
      <c r="B59" s="1"/>
      <c r="C59" s="36"/>
      <c r="D59" s="17">
        <f>IF($C$57=3, 2, 0)</f>
        <v>0</v>
      </c>
      <c r="E59" s="258"/>
      <c r="F59" s="18"/>
      <c r="G59" s="350"/>
      <c r="H59" s="293"/>
    </row>
    <row r="60" spans="1:8" ht="45" customHeight="1" thickBot="1" x14ac:dyDescent="0.3">
      <c r="A60" s="347"/>
      <c r="B60" s="47"/>
      <c r="C60" s="37"/>
      <c r="D60" s="38">
        <f>IF($C$57=4, 3, 0)</f>
        <v>3</v>
      </c>
      <c r="E60" s="259"/>
      <c r="F60" s="39"/>
      <c r="G60" s="352"/>
      <c r="H60" s="294"/>
    </row>
    <row r="61" spans="1:8" ht="30" customHeight="1" thickBot="1" x14ac:dyDescent="0.3">
      <c r="A61" s="342" t="s">
        <v>166</v>
      </c>
      <c r="B61" s="343"/>
      <c r="C61" s="343"/>
      <c r="D61" s="343"/>
      <c r="E61" s="343"/>
      <c r="F61" s="209">
        <f>F45+F52+F57</f>
        <v>18</v>
      </c>
      <c r="G61" s="64"/>
      <c r="H61" s="65"/>
    </row>
    <row r="62" spans="1:8" ht="30" customHeight="1" thickBot="1" x14ac:dyDescent="0.3">
      <c r="A62" s="59"/>
      <c r="B62" s="59"/>
      <c r="C62" s="59"/>
      <c r="D62" s="59"/>
      <c r="E62" s="60"/>
      <c r="F62" s="526"/>
      <c r="G62" s="526"/>
      <c r="H62" s="526"/>
    </row>
    <row r="63" spans="1:8" ht="63.75" customHeight="1" thickBot="1" x14ac:dyDescent="0.3">
      <c r="A63" s="442" t="s">
        <v>167</v>
      </c>
      <c r="B63" s="443"/>
      <c r="C63" s="443"/>
      <c r="D63" s="443"/>
      <c r="E63" s="443"/>
      <c r="F63" s="444"/>
      <c r="G63" s="61" t="s">
        <v>96</v>
      </c>
      <c r="H63" s="62" t="s">
        <v>353</v>
      </c>
    </row>
    <row r="64" spans="1:8" ht="30" customHeight="1" x14ac:dyDescent="0.25">
      <c r="A64" s="345" t="s">
        <v>373</v>
      </c>
      <c r="B64" s="46"/>
      <c r="C64" s="33">
        <v>2</v>
      </c>
      <c r="D64" s="34">
        <f>IF($C$64=1, 0, 0)</f>
        <v>0</v>
      </c>
      <c r="E64" s="260" t="s">
        <v>122</v>
      </c>
      <c r="F64" s="35">
        <f>IF(AND(C64=2,D65+D66+D67+D68+D69+D70+D71+D72+D73&gt;=5), 5, D65+D66+D67+D68+D69+D70+D71+D72+D73)</f>
        <v>5</v>
      </c>
      <c r="G64" s="349" t="s">
        <v>473</v>
      </c>
      <c r="H64" s="353"/>
    </row>
    <row r="65" spans="1:8" ht="30" customHeight="1" x14ac:dyDescent="0.25">
      <c r="A65" s="346"/>
      <c r="B65" s="1"/>
      <c r="C65" s="36"/>
      <c r="D65" s="17">
        <f>IF($C$64=2, 0.5, 0)</f>
        <v>0.5</v>
      </c>
      <c r="E65" s="258"/>
      <c r="F65" s="18"/>
      <c r="G65" s="350"/>
      <c r="H65" s="354"/>
    </row>
    <row r="66" spans="1:8" ht="30" customHeight="1" x14ac:dyDescent="0.25">
      <c r="A66" s="346"/>
      <c r="B66" s="1"/>
      <c r="C66" s="36" t="b">
        <v>1</v>
      </c>
      <c r="D66" s="210" t="str">
        <f t="shared" ref="D66:D73" si="2">IF(AND($C$64=2, C66=TRUE), ".75", "0")</f>
        <v>.75</v>
      </c>
      <c r="E66" s="258" t="str">
        <f>IF(AND($C$64&lt;&gt;2, C66=TRUE),"ERROR", "")</f>
        <v/>
      </c>
      <c r="F66" s="18"/>
      <c r="G66" s="350"/>
      <c r="H66" s="354"/>
    </row>
    <row r="67" spans="1:8" ht="30" customHeight="1" x14ac:dyDescent="0.25">
      <c r="A67" s="346"/>
      <c r="B67" s="1"/>
      <c r="C67" s="36" t="b">
        <v>1</v>
      </c>
      <c r="D67" s="210" t="str">
        <f t="shared" si="2"/>
        <v>.75</v>
      </c>
      <c r="E67" s="258" t="str">
        <f>IF(AND($C$64&lt;&gt;2, C67=TRUE),"ERROR", "")</f>
        <v/>
      </c>
      <c r="F67" s="18"/>
      <c r="G67" s="350"/>
      <c r="H67" s="354"/>
    </row>
    <row r="68" spans="1:8" ht="30" customHeight="1" x14ac:dyDescent="0.25">
      <c r="A68" s="346"/>
      <c r="B68" s="1"/>
      <c r="C68" s="36" t="b">
        <v>1</v>
      </c>
      <c r="D68" s="210" t="str">
        <f t="shared" si="2"/>
        <v>.75</v>
      </c>
      <c r="E68" s="258" t="str">
        <f t="shared" ref="E68:E73" si="3">IF(AND($C$64&lt;&gt;2, C68=TRUE),"ERROR", "")</f>
        <v/>
      </c>
      <c r="F68" s="18"/>
      <c r="G68" s="350"/>
      <c r="H68" s="354"/>
    </row>
    <row r="69" spans="1:8" ht="30" customHeight="1" x14ac:dyDescent="0.25">
      <c r="A69" s="346"/>
      <c r="B69" s="1"/>
      <c r="C69" s="36" t="b">
        <v>1</v>
      </c>
      <c r="D69" s="210" t="str">
        <f t="shared" si="2"/>
        <v>.75</v>
      </c>
      <c r="E69" s="258" t="str">
        <f t="shared" si="3"/>
        <v/>
      </c>
      <c r="F69" s="18"/>
      <c r="G69" s="350"/>
      <c r="H69" s="354"/>
    </row>
    <row r="70" spans="1:8" ht="30" customHeight="1" x14ac:dyDescent="0.25">
      <c r="A70" s="346"/>
      <c r="B70" s="1"/>
      <c r="C70" s="36" t="b">
        <v>1</v>
      </c>
      <c r="D70" s="210" t="str">
        <f t="shared" si="2"/>
        <v>.75</v>
      </c>
      <c r="E70" s="258" t="str">
        <f t="shared" si="3"/>
        <v/>
      </c>
      <c r="F70" s="18"/>
      <c r="G70" s="350"/>
      <c r="H70" s="354"/>
    </row>
    <row r="71" spans="1:8" ht="30" customHeight="1" x14ac:dyDescent="0.25">
      <c r="A71" s="346"/>
      <c r="B71" s="1"/>
      <c r="C71" s="36" t="b">
        <v>1</v>
      </c>
      <c r="D71" s="210" t="str">
        <f t="shared" si="2"/>
        <v>.75</v>
      </c>
      <c r="E71" s="258" t="str">
        <f t="shared" si="3"/>
        <v/>
      </c>
      <c r="F71" s="18"/>
      <c r="G71" s="350"/>
      <c r="H71" s="354"/>
    </row>
    <row r="72" spans="1:8" ht="30" customHeight="1" x14ac:dyDescent="0.25">
      <c r="A72" s="346"/>
      <c r="B72" s="1"/>
      <c r="C72" s="36" t="b">
        <v>1</v>
      </c>
      <c r="D72" s="210" t="str">
        <f t="shared" si="2"/>
        <v>.75</v>
      </c>
      <c r="E72" s="258" t="str">
        <f t="shared" si="3"/>
        <v/>
      </c>
      <c r="F72" s="18"/>
      <c r="G72" s="350"/>
      <c r="H72" s="354"/>
    </row>
    <row r="73" spans="1:8" ht="30" customHeight="1" thickBot="1" x14ac:dyDescent="0.3">
      <c r="A73" s="346"/>
      <c r="B73" s="1"/>
      <c r="C73" s="36" t="b">
        <v>1</v>
      </c>
      <c r="D73" s="210" t="str">
        <f t="shared" si="2"/>
        <v>.75</v>
      </c>
      <c r="E73" s="258" t="str">
        <f t="shared" si="3"/>
        <v/>
      </c>
      <c r="F73" s="18"/>
      <c r="G73" s="351"/>
      <c r="H73" s="355"/>
    </row>
    <row r="74" spans="1:8" ht="30" customHeight="1" x14ac:dyDescent="0.25">
      <c r="A74" s="345" t="s">
        <v>168</v>
      </c>
      <c r="B74" s="46" t="s">
        <v>169</v>
      </c>
      <c r="C74" s="33"/>
      <c r="D74" s="34"/>
      <c r="E74" s="260" t="s">
        <v>124</v>
      </c>
      <c r="F74" s="205">
        <f>D75+D76+D77+D78+D79+D80+D81+D82</f>
        <v>3</v>
      </c>
      <c r="G74" s="349" t="s">
        <v>474</v>
      </c>
      <c r="H74" s="292"/>
    </row>
    <row r="75" spans="1:8" ht="39" customHeight="1" x14ac:dyDescent="0.25">
      <c r="A75" s="346"/>
      <c r="B75" s="1"/>
      <c r="C75" s="36" t="b">
        <v>1</v>
      </c>
      <c r="D75" s="210" t="str">
        <f>IF(C75=TRUE, ".5", "0")</f>
        <v>.5</v>
      </c>
      <c r="E75" s="258"/>
      <c r="F75" s="18"/>
      <c r="G75" s="350"/>
      <c r="H75" s="293"/>
    </row>
    <row r="76" spans="1:8" ht="30" customHeight="1" x14ac:dyDescent="0.25">
      <c r="A76" s="346"/>
      <c r="B76" s="1"/>
      <c r="C76" s="36" t="b">
        <v>0</v>
      </c>
      <c r="D76" s="210" t="str">
        <f t="shared" ref="D76:D82" si="4">IF(C76=TRUE, ".5", "0")</f>
        <v>0</v>
      </c>
      <c r="E76" s="258"/>
      <c r="F76" s="18"/>
      <c r="G76" s="350"/>
      <c r="H76" s="293"/>
    </row>
    <row r="77" spans="1:8" ht="39" customHeight="1" x14ac:dyDescent="0.25">
      <c r="A77" s="346"/>
      <c r="B77" s="1"/>
      <c r="C77" s="36" t="b">
        <v>1</v>
      </c>
      <c r="D77" s="210" t="str">
        <f t="shared" si="4"/>
        <v>.5</v>
      </c>
      <c r="E77" s="258"/>
      <c r="F77" s="18"/>
      <c r="G77" s="350"/>
      <c r="H77" s="293"/>
    </row>
    <row r="78" spans="1:8" ht="30" customHeight="1" x14ac:dyDescent="0.25">
      <c r="A78" s="346"/>
      <c r="B78" s="1"/>
      <c r="C78" s="36" t="b">
        <v>1</v>
      </c>
      <c r="D78" s="210" t="str">
        <f t="shared" si="4"/>
        <v>.5</v>
      </c>
      <c r="E78" s="258"/>
      <c r="F78" s="18"/>
      <c r="G78" s="350"/>
      <c r="H78" s="293"/>
    </row>
    <row r="79" spans="1:8" ht="41.25" customHeight="1" x14ac:dyDescent="0.25">
      <c r="A79" s="346"/>
      <c r="B79" s="1"/>
      <c r="C79" s="36" t="b">
        <v>0</v>
      </c>
      <c r="D79" s="210" t="str">
        <f t="shared" si="4"/>
        <v>0</v>
      </c>
      <c r="E79" s="258"/>
      <c r="F79" s="18"/>
      <c r="G79" s="350"/>
      <c r="H79" s="293"/>
    </row>
    <row r="80" spans="1:8" ht="46.5" customHeight="1" x14ac:dyDescent="0.25">
      <c r="A80" s="346"/>
      <c r="B80" s="1"/>
      <c r="C80" s="36" t="b">
        <v>1</v>
      </c>
      <c r="D80" s="210" t="str">
        <f t="shared" si="4"/>
        <v>.5</v>
      </c>
      <c r="E80" s="258"/>
      <c r="F80" s="18"/>
      <c r="G80" s="350"/>
      <c r="H80" s="293"/>
    </row>
    <row r="81" spans="1:9" ht="38.25" customHeight="1" x14ac:dyDescent="0.25">
      <c r="A81" s="346"/>
      <c r="B81" s="1"/>
      <c r="C81" s="36" t="b">
        <v>1</v>
      </c>
      <c r="D81" s="210" t="str">
        <f t="shared" si="4"/>
        <v>.5</v>
      </c>
      <c r="E81" s="258"/>
      <c r="F81" s="18"/>
      <c r="G81" s="350"/>
      <c r="H81" s="293"/>
    </row>
    <row r="82" spans="1:9" ht="37.5" customHeight="1" thickBot="1" x14ac:dyDescent="0.3">
      <c r="A82" s="346"/>
      <c r="B82" s="1"/>
      <c r="C82" s="36" t="b">
        <v>1</v>
      </c>
      <c r="D82" s="210" t="str">
        <f t="shared" si="4"/>
        <v>.5</v>
      </c>
      <c r="E82" s="258"/>
      <c r="F82" s="18"/>
      <c r="G82" s="351"/>
      <c r="H82" s="304"/>
    </row>
    <row r="83" spans="1:9" ht="40.5" customHeight="1" x14ac:dyDescent="0.25">
      <c r="A83" s="345" t="s">
        <v>170</v>
      </c>
      <c r="B83" s="46"/>
      <c r="C83" s="33">
        <v>2</v>
      </c>
      <c r="D83" s="34">
        <f>IF($C$83=1, 0, 0)</f>
        <v>0</v>
      </c>
      <c r="E83" s="260" t="s">
        <v>125</v>
      </c>
      <c r="F83" s="35">
        <f>IF(C83=1,0,(IF(C83=2,3,0)))</f>
        <v>3</v>
      </c>
      <c r="G83" s="349" t="s">
        <v>475</v>
      </c>
      <c r="H83" s="292"/>
    </row>
    <row r="84" spans="1:9" ht="40.5" customHeight="1" thickBot="1" x14ac:dyDescent="0.3">
      <c r="A84" s="346"/>
      <c r="B84" s="1"/>
      <c r="C84" s="36"/>
      <c r="D84" s="17">
        <f>IF($C$83=2, 3, 0)</f>
        <v>3</v>
      </c>
      <c r="E84" s="258"/>
      <c r="F84" s="18"/>
      <c r="G84" s="351"/>
      <c r="H84" s="304"/>
    </row>
    <row r="85" spans="1:9" ht="30" customHeight="1" x14ac:dyDescent="0.25">
      <c r="A85" s="345" t="s">
        <v>374</v>
      </c>
      <c r="B85" s="46" t="s">
        <v>375</v>
      </c>
      <c r="C85" s="33"/>
      <c r="D85" s="34"/>
      <c r="E85" s="260" t="s">
        <v>126</v>
      </c>
      <c r="F85" s="35">
        <f>D88+D89</f>
        <v>4</v>
      </c>
      <c r="G85" s="439" t="s">
        <v>171</v>
      </c>
      <c r="H85" s="292" t="s">
        <v>476</v>
      </c>
      <c r="I85" s="48"/>
    </row>
    <row r="86" spans="1:9" ht="30" customHeight="1" x14ac:dyDescent="0.25">
      <c r="A86" s="346"/>
      <c r="B86" s="1"/>
      <c r="C86" s="36" t="b">
        <v>0</v>
      </c>
      <c r="D86" s="210" t="str">
        <f>IF(C86=TRUE, "0", "0")</f>
        <v>0</v>
      </c>
      <c r="E86" s="258"/>
      <c r="F86" s="18"/>
      <c r="G86" s="421"/>
      <c r="H86" s="422"/>
      <c r="I86" s="48"/>
    </row>
    <row r="87" spans="1:9" ht="30" customHeight="1" x14ac:dyDescent="0.25">
      <c r="A87" s="346"/>
      <c r="B87" s="1"/>
      <c r="C87" s="36" t="b">
        <v>0</v>
      </c>
      <c r="D87" s="210" t="str">
        <f>IF(C87=TRUE, "0", "0")</f>
        <v>0</v>
      </c>
      <c r="E87" s="258"/>
      <c r="F87" s="18"/>
      <c r="G87" s="421"/>
      <c r="H87" s="422"/>
      <c r="I87" s="48"/>
    </row>
    <row r="88" spans="1:9" ht="36.75" customHeight="1" x14ac:dyDescent="0.25">
      <c r="A88" s="346"/>
      <c r="B88" s="1"/>
      <c r="C88" s="36" t="b">
        <v>1</v>
      </c>
      <c r="D88" s="210" t="str">
        <f>IF(C88=TRUE, "2", "0")</f>
        <v>2</v>
      </c>
      <c r="E88" s="258"/>
      <c r="F88" s="18"/>
      <c r="G88" s="350"/>
      <c r="H88" s="293"/>
    </row>
    <row r="89" spans="1:9" ht="38.25" customHeight="1" thickBot="1" x14ac:dyDescent="0.3">
      <c r="A89" s="346"/>
      <c r="B89" s="1"/>
      <c r="C89" s="36" t="b">
        <v>1</v>
      </c>
      <c r="D89" s="210" t="str">
        <f>IF(C89=TRUE, "2", "0")</f>
        <v>2</v>
      </c>
      <c r="E89" s="258"/>
      <c r="F89" s="18"/>
      <c r="G89" s="351"/>
      <c r="H89" s="304"/>
    </row>
    <row r="90" spans="1:9" ht="42" customHeight="1" x14ac:dyDescent="0.25">
      <c r="A90" s="306" t="s">
        <v>172</v>
      </c>
      <c r="B90" s="46"/>
      <c r="C90" s="33">
        <v>2</v>
      </c>
      <c r="D90" s="34">
        <f>IF($C$90=1, 0, 0)</f>
        <v>0</v>
      </c>
      <c r="E90" s="260"/>
      <c r="F90" s="35">
        <f>D90+D91</f>
        <v>4</v>
      </c>
      <c r="G90" s="439" t="s">
        <v>173</v>
      </c>
      <c r="H90" s="292"/>
    </row>
    <row r="91" spans="1:9" ht="30" customHeight="1" x14ac:dyDescent="0.25">
      <c r="A91" s="437"/>
      <c r="B91" s="1"/>
      <c r="C91" s="36"/>
      <c r="D91" s="17">
        <f>IF($C$90=2,4, 0)</f>
        <v>4</v>
      </c>
      <c r="E91" s="258"/>
      <c r="F91" s="18"/>
      <c r="G91" s="350"/>
      <c r="H91" s="293"/>
    </row>
    <row r="92" spans="1:9" ht="32.450000000000003" customHeight="1" thickBot="1" x14ac:dyDescent="0.3">
      <c r="A92" s="438"/>
      <c r="B92" s="47"/>
      <c r="C92" s="37"/>
      <c r="D92" s="38"/>
      <c r="E92" s="259"/>
      <c r="F92" s="39"/>
      <c r="G92" s="352"/>
      <c r="H92" s="294"/>
    </row>
    <row r="93" spans="1:9" ht="30" customHeight="1" thickBot="1" x14ac:dyDescent="0.3">
      <c r="A93" s="440" t="s">
        <v>174</v>
      </c>
      <c r="B93" s="441"/>
      <c r="C93" s="441"/>
      <c r="D93" s="441"/>
      <c r="E93" s="441"/>
      <c r="F93" s="211">
        <f>F64+F74+F83+F85+F90</f>
        <v>19</v>
      </c>
      <c r="G93" s="67"/>
      <c r="H93" s="67"/>
    </row>
    <row r="94" spans="1:9" ht="30" customHeight="1" x14ac:dyDescent="0.25"/>
    <row r="95" spans="1:9" ht="30" customHeight="1" x14ac:dyDescent="0.25">
      <c r="A95" s="13" t="s">
        <v>175</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6" priority="2">
      <formula>AND($C$45&lt;&gt;2, C47=TRUE)</formula>
    </cfRule>
  </conditionalFormatting>
  <conditionalFormatting sqref="B66:B73">
    <cfRule type="expression" dxfId="15" priority="1">
      <formula>AND($C$64&lt;&gt;2, C66=TRUE)</formula>
    </cfRule>
  </conditionalFormatting>
  <hyperlinks>
    <hyperlink ref="G11" r:id="rId1" display="http://www.mcc.gov/pages/selection/scorecards"/>
    <hyperlink ref="G90" r:id="rId2" display="http://apps.who.int/hiv/amds/price/hdd/"/>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5841"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5842"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5843"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5844"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5845"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5846"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5847"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5848"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5849"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5850"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5851"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5852"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5853"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5854"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5855"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5856"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5857"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5858"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5859"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5860"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5861"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5862"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5863"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5864"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5865"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5866"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5867"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5868"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5869"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5870"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5871"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5872"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5873"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5874"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5875"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5876"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5877"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5878"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5879"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5880"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5881"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5882"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5883"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5884"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5885"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5886"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5887"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5888"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5889"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5890"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5891"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5892"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5893"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5894"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5895"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5896"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5897"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5898"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5899"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5900"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5901"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5902"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5903"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5904"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5905"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5906"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5907"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5908"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5909"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5910"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5911"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5912"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5913"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5914"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5915" r:id="rId81" name="Option Button 75">
              <controlPr defaultSize="0" autoFill="0" autoLine="0" autoPict="0">
                <anchor moveWithCells="1">
                  <from>
                    <xdr:col>1</xdr:col>
                    <xdr:colOff>161925</xdr:colOff>
                    <xdr:row>82</xdr:row>
                    <xdr:rowOff>133350</xdr:rowOff>
                  </from>
                  <to>
                    <xdr:col>1</xdr:col>
                    <xdr:colOff>466725</xdr:colOff>
                    <xdr:row>82</xdr:row>
                    <xdr:rowOff>352425</xdr:rowOff>
                  </to>
                </anchor>
              </controlPr>
            </control>
          </mc:Choice>
        </mc:AlternateContent>
        <mc:AlternateContent xmlns:mc="http://schemas.openxmlformats.org/markup-compatibility/2006">
          <mc:Choice Requires="x14">
            <control shapeId="35916"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5917"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5918"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5919"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5920"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5921"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5922"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5923"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5924"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5925"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5926"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5927"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5928"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zoomScaleNormal="80" zoomScaleSheetLayoutView="100" workbookViewId="0">
      <selection activeCell="A22" sqref="A22:F22"/>
    </sheetView>
  </sheetViews>
  <sheetFormatPr defaultRowHeight="15" x14ac:dyDescent="0.25"/>
  <cols>
    <col min="1" max="1" width="39.140625" style="31" customWidth="1"/>
    <col min="2" max="2" width="50" style="31" customWidth="1"/>
    <col min="3" max="4" width="9.140625" style="31" hidden="1" customWidth="1"/>
    <col min="5" max="5" width="10.28515625" style="31" customWidth="1"/>
    <col min="6" max="6" width="9.140625" style="31"/>
    <col min="7" max="7" width="19.28515625" style="43" customWidth="1"/>
    <col min="8" max="8" width="17.28515625" style="43" customWidth="1"/>
    <col min="9" max="16384" width="9.140625" style="31"/>
  </cols>
  <sheetData>
    <row r="1" spans="1:10" ht="30" customHeight="1" thickBot="1" x14ac:dyDescent="0.4">
      <c r="A1" s="468" t="s">
        <v>376</v>
      </c>
      <c r="B1" s="469"/>
      <c r="C1" s="469"/>
      <c r="D1" s="469"/>
      <c r="E1" s="469"/>
      <c r="F1" s="469"/>
      <c r="G1" s="469"/>
      <c r="H1" s="470"/>
    </row>
    <row r="2" spans="1:10" ht="51" customHeight="1" thickBot="1" x14ac:dyDescent="0.3">
      <c r="A2" s="306" t="s">
        <v>176</v>
      </c>
      <c r="B2" s="471"/>
      <c r="C2" s="471"/>
      <c r="D2" s="471"/>
      <c r="E2" s="471"/>
      <c r="F2" s="471"/>
      <c r="G2" s="471"/>
      <c r="H2" s="472"/>
    </row>
    <row r="3" spans="1:10" ht="60" customHeight="1" thickBot="1" x14ac:dyDescent="0.3">
      <c r="A3" s="306" t="s">
        <v>377</v>
      </c>
      <c r="B3" s="471"/>
      <c r="C3" s="471"/>
      <c r="D3" s="471"/>
      <c r="E3" s="471"/>
      <c r="F3" s="473"/>
      <c r="G3" s="212" t="s">
        <v>96</v>
      </c>
      <c r="H3" s="271" t="s">
        <v>353</v>
      </c>
    </row>
    <row r="4" spans="1:10" ht="43.5" customHeight="1" x14ac:dyDescent="0.25">
      <c r="A4" s="306" t="s">
        <v>399</v>
      </c>
      <c r="B4" s="33"/>
      <c r="C4" s="33">
        <v>3</v>
      </c>
      <c r="D4" s="213" t="str">
        <f>IF($C$4=1, "8", "0")</f>
        <v>0</v>
      </c>
      <c r="E4" s="247" t="s">
        <v>122</v>
      </c>
      <c r="F4" s="214">
        <f>D4+D5+D6+D7+D8+D9</f>
        <v>6</v>
      </c>
      <c r="G4" s="312" t="s">
        <v>177</v>
      </c>
      <c r="H4" s="558" t="s">
        <v>477</v>
      </c>
    </row>
    <row r="5" spans="1:10" ht="43.5" customHeight="1" x14ac:dyDescent="0.25">
      <c r="A5" s="307"/>
      <c r="B5" s="36"/>
      <c r="C5" s="36"/>
      <c r="D5" s="215" t="str">
        <f>IF($C$4=2, "7", "0")</f>
        <v>0</v>
      </c>
      <c r="E5" s="250"/>
      <c r="F5" s="18"/>
      <c r="G5" s="313"/>
      <c r="H5" s="559"/>
    </row>
    <row r="6" spans="1:10" ht="43.5" customHeight="1" x14ac:dyDescent="0.25">
      <c r="A6" s="307"/>
      <c r="B6" s="36"/>
      <c r="C6" s="36"/>
      <c r="D6" s="215" t="str">
        <f>IF($C$4=3, "6", "0")</f>
        <v>6</v>
      </c>
      <c r="E6" s="250"/>
      <c r="F6" s="216"/>
      <c r="G6" s="313"/>
      <c r="H6" s="559"/>
    </row>
    <row r="7" spans="1:10" ht="43.5" customHeight="1" x14ac:dyDescent="0.25">
      <c r="A7" s="307"/>
      <c r="B7" s="36"/>
      <c r="C7" s="36"/>
      <c r="D7" s="215" t="str">
        <f>IF($C$4=4, "2", "0")</f>
        <v>0</v>
      </c>
      <c r="E7" s="250"/>
      <c r="F7" s="18"/>
      <c r="G7" s="313"/>
      <c r="H7" s="559"/>
    </row>
    <row r="8" spans="1:10" ht="43.5" customHeight="1" x14ac:dyDescent="0.25">
      <c r="A8" s="307"/>
      <c r="B8" s="36"/>
      <c r="C8" s="36"/>
      <c r="D8" s="215" t="str">
        <f>IF($C$4=5, "1", "0")</f>
        <v>0</v>
      </c>
      <c r="E8" s="250"/>
      <c r="F8" s="18"/>
      <c r="G8" s="313"/>
      <c r="H8" s="559"/>
    </row>
    <row r="9" spans="1:10" ht="43.5" customHeight="1" thickBot="1" x14ac:dyDescent="0.3">
      <c r="A9" s="307"/>
      <c r="B9" s="49"/>
      <c r="C9" s="36"/>
      <c r="D9" s="215" t="str">
        <f>IF($C$4=6, "0", "0")</f>
        <v>0</v>
      </c>
      <c r="E9" s="250"/>
      <c r="F9" s="18"/>
      <c r="G9" s="314"/>
      <c r="H9" s="560"/>
    </row>
    <row r="10" spans="1:10" ht="44.25" customHeight="1" x14ac:dyDescent="0.25">
      <c r="A10" s="306" t="s">
        <v>178</v>
      </c>
      <c r="B10" s="33"/>
      <c r="C10" s="33">
        <v>2</v>
      </c>
      <c r="D10" s="34" t="str">
        <f>IF(C10=1, "0", "0")</f>
        <v>0</v>
      </c>
      <c r="E10" s="247" t="s">
        <v>124</v>
      </c>
      <c r="F10" s="214">
        <f>IF(C10=2, D12+D13+D14, 0)</f>
        <v>6</v>
      </c>
      <c r="G10" s="312" t="s">
        <v>478</v>
      </c>
      <c r="H10" s="315"/>
    </row>
    <row r="11" spans="1:10" ht="38.25" customHeight="1" x14ac:dyDescent="0.25">
      <c r="A11" s="307"/>
      <c r="B11" s="36"/>
      <c r="C11" s="36"/>
      <c r="D11" s="215" t="str">
        <f>IF(C10=2, "0", "0")</f>
        <v>0</v>
      </c>
      <c r="E11" s="250"/>
      <c r="F11" s="18"/>
      <c r="G11" s="313"/>
      <c r="H11" s="316"/>
    </row>
    <row r="12" spans="1:10" ht="28.5" customHeight="1" x14ac:dyDescent="0.25">
      <c r="A12" s="307"/>
      <c r="B12" s="36"/>
      <c r="C12" s="36" t="b">
        <v>1</v>
      </c>
      <c r="D12" s="215" t="str">
        <f>IF(C12=TRUE, "2", "0")</f>
        <v>2</v>
      </c>
      <c r="E12" s="250" t="str">
        <f>IF(AND($C$10&lt;&gt;2, C12=TRUE),"ERROR", "")</f>
        <v/>
      </c>
      <c r="F12" s="18"/>
      <c r="G12" s="313"/>
      <c r="H12" s="316"/>
      <c r="J12" s="217"/>
    </row>
    <row r="13" spans="1:10" ht="26.25" customHeight="1" x14ac:dyDescent="0.25">
      <c r="A13" s="307"/>
      <c r="B13" s="36"/>
      <c r="C13" s="36" t="b">
        <v>1</v>
      </c>
      <c r="D13" s="215" t="str">
        <f>IF(C13=TRUE, "2", "0")</f>
        <v>2</v>
      </c>
      <c r="E13" s="250" t="str">
        <f t="shared" ref="E13:E14" si="0">IF(AND($C$10&lt;&gt;2, C13=TRUE),"ERROR", "")</f>
        <v/>
      </c>
      <c r="F13" s="18"/>
      <c r="G13" s="313"/>
      <c r="H13" s="316"/>
    </row>
    <row r="14" spans="1:10" ht="27" customHeight="1" thickBot="1" x14ac:dyDescent="0.3">
      <c r="A14" s="307"/>
      <c r="B14" s="36"/>
      <c r="C14" s="36" t="b">
        <v>1</v>
      </c>
      <c r="D14" s="215" t="str">
        <f>IF(C14=TRUE, "2", "0")</f>
        <v>2</v>
      </c>
      <c r="E14" s="250" t="str">
        <f t="shared" si="0"/>
        <v/>
      </c>
      <c r="F14" s="18"/>
      <c r="G14" s="313"/>
      <c r="H14" s="552"/>
    </row>
    <row r="15" spans="1:10" ht="45" customHeight="1" x14ac:dyDescent="0.25">
      <c r="A15" s="306" t="s">
        <v>179</v>
      </c>
      <c r="B15" s="33"/>
      <c r="C15" s="33">
        <v>2</v>
      </c>
      <c r="D15" s="34" t="str">
        <f>IF(C15=1, "0", "0")</f>
        <v>0</v>
      </c>
      <c r="E15" s="247" t="s">
        <v>125</v>
      </c>
      <c r="F15" s="214">
        <f>IF(C15=2, D17+D18+D19, 0)</f>
        <v>6</v>
      </c>
      <c r="G15" s="312" t="s">
        <v>479</v>
      </c>
      <c r="H15" s="558" t="s">
        <v>480</v>
      </c>
      <c r="I15" s="218"/>
    </row>
    <row r="16" spans="1:10" ht="38.25" customHeight="1" x14ac:dyDescent="0.25">
      <c r="A16" s="307"/>
      <c r="B16" s="36"/>
      <c r="C16" s="36"/>
      <c r="D16" s="17" t="str">
        <f>IF(C15=2, "0", "0")</f>
        <v>0</v>
      </c>
      <c r="E16" s="250"/>
      <c r="F16" s="18"/>
      <c r="G16" s="313"/>
      <c r="H16" s="559"/>
    </row>
    <row r="17" spans="1:8" ht="24.75" customHeight="1" x14ac:dyDescent="0.25">
      <c r="A17" s="307"/>
      <c r="B17" s="36"/>
      <c r="C17" s="36" t="b">
        <v>1</v>
      </c>
      <c r="D17" s="215" t="str">
        <f>IF(C17=TRUE, "2", "0")</f>
        <v>2</v>
      </c>
      <c r="E17" s="250" t="str">
        <f>IF(AND($C$15&lt;&gt;2, C17=TRUE),"ERROR", "")</f>
        <v/>
      </c>
      <c r="F17" s="18"/>
      <c r="G17" s="313"/>
      <c r="H17" s="559"/>
    </row>
    <row r="18" spans="1:8" ht="26.25" customHeight="1" x14ac:dyDescent="0.25">
      <c r="A18" s="307"/>
      <c r="B18" s="36"/>
      <c r="C18" s="36" t="b">
        <v>1</v>
      </c>
      <c r="D18" s="215" t="str">
        <f>IF(C18=TRUE, "2", "0")</f>
        <v>2</v>
      </c>
      <c r="E18" s="250" t="str">
        <f t="shared" ref="E18:E19" si="1">IF(AND($C$15&lt;&gt;2, C18=TRUE),"ERROR", "")</f>
        <v/>
      </c>
      <c r="F18" s="18"/>
      <c r="G18" s="313"/>
      <c r="H18" s="559"/>
    </row>
    <row r="19" spans="1:8" ht="30" customHeight="1" thickBot="1" x14ac:dyDescent="0.3">
      <c r="A19" s="320"/>
      <c r="B19" s="37"/>
      <c r="C19" s="37" t="b">
        <v>1</v>
      </c>
      <c r="D19" s="219" t="str">
        <f>IF(C19=TRUE, "2", "0")</f>
        <v>2</v>
      </c>
      <c r="E19" s="251" t="str">
        <f t="shared" si="1"/>
        <v/>
      </c>
      <c r="F19" s="39"/>
      <c r="G19" s="314"/>
      <c r="H19" s="560"/>
    </row>
    <row r="20" spans="1:8" ht="15.75" thickBot="1" x14ac:dyDescent="0.3">
      <c r="A20" s="282" t="s">
        <v>378</v>
      </c>
      <c r="B20" s="283"/>
      <c r="C20" s="283"/>
      <c r="D20" s="283"/>
      <c r="E20" s="283"/>
      <c r="F20" s="209">
        <f>F4+F10+F15</f>
        <v>18</v>
      </c>
      <c r="G20" s="70"/>
      <c r="H20" s="553"/>
    </row>
    <row r="21" spans="1:8" ht="28.15" customHeight="1" thickBot="1" x14ac:dyDescent="0.3">
      <c r="A21" s="220"/>
      <c r="B21" s="525"/>
      <c r="C21" s="525"/>
      <c r="D21" s="525"/>
      <c r="E21" s="525"/>
      <c r="F21" s="525"/>
      <c r="G21" s="525"/>
      <c r="H21" s="554"/>
    </row>
    <row r="22" spans="1:8" ht="81" customHeight="1" thickBot="1" x14ac:dyDescent="0.3">
      <c r="A22" s="464" t="s">
        <v>180</v>
      </c>
      <c r="B22" s="322"/>
      <c r="C22" s="322"/>
      <c r="D22" s="322"/>
      <c r="E22" s="322"/>
      <c r="F22" s="465"/>
      <c r="G22" s="189" t="s">
        <v>96</v>
      </c>
      <c r="H22" s="271" t="s">
        <v>353</v>
      </c>
    </row>
    <row r="23" spans="1:8" ht="28.5" customHeight="1" x14ac:dyDescent="0.25">
      <c r="A23" s="466" t="s">
        <v>181</v>
      </c>
      <c r="B23" s="74"/>
      <c r="C23" s="33">
        <v>2</v>
      </c>
      <c r="D23" s="34" t="str">
        <f>IF(C23=1, "0", "0")</f>
        <v>0</v>
      </c>
      <c r="E23" s="261" t="s">
        <v>122</v>
      </c>
      <c r="F23" s="214">
        <f>D23+D24+D25+D26+D27</f>
        <v>0</v>
      </c>
      <c r="G23" s="312" t="s">
        <v>182</v>
      </c>
      <c r="H23" s="558" t="s">
        <v>481</v>
      </c>
    </row>
    <row r="24" spans="1:8" ht="28.5" customHeight="1" x14ac:dyDescent="0.25">
      <c r="A24" s="467"/>
      <c r="B24" s="36"/>
      <c r="C24" s="36"/>
      <c r="D24" s="17" t="str">
        <f>IF($C$23=2, "0", "0")</f>
        <v>0</v>
      </c>
      <c r="E24" s="250"/>
      <c r="F24" s="18"/>
      <c r="G24" s="313"/>
      <c r="H24" s="559"/>
    </row>
    <row r="25" spans="1:8" ht="26.25" customHeight="1" x14ac:dyDescent="0.25">
      <c r="A25" s="467"/>
      <c r="B25" s="36"/>
      <c r="C25" s="36"/>
      <c r="D25" s="17" t="str">
        <f>IF($C$23=3, "1", "0")</f>
        <v>0</v>
      </c>
      <c r="E25" s="250" t="str">
        <f>IF(AND($C$23&lt;&gt;3, C25=TRUE),"ERROR", "")</f>
        <v/>
      </c>
      <c r="F25" s="18"/>
      <c r="G25" s="313"/>
      <c r="H25" s="559"/>
    </row>
    <row r="26" spans="1:8" ht="27" customHeight="1" x14ac:dyDescent="0.25">
      <c r="A26" s="467"/>
      <c r="B26" s="36"/>
      <c r="C26" s="36"/>
      <c r="D26" s="17" t="str">
        <f>IF($C$23=4, "3", "0")</f>
        <v>0</v>
      </c>
      <c r="E26" s="250" t="str">
        <f t="shared" ref="E26:E27" si="2">IF(AND($C$23&lt;&gt;3, C26=TRUE),"ERROR", "")</f>
        <v/>
      </c>
      <c r="F26" s="18"/>
      <c r="G26" s="313"/>
      <c r="H26" s="559"/>
    </row>
    <row r="27" spans="1:8" ht="27" customHeight="1" thickBot="1" x14ac:dyDescent="0.3">
      <c r="A27" s="467"/>
      <c r="B27" s="36"/>
      <c r="C27" s="36"/>
      <c r="D27" s="17" t="str">
        <f>IF($C$23=5, "5", "0")</f>
        <v>0</v>
      </c>
      <c r="E27" s="250" t="str">
        <f t="shared" si="2"/>
        <v/>
      </c>
      <c r="F27" s="18"/>
      <c r="G27" s="313"/>
      <c r="H27" s="560"/>
    </row>
    <row r="28" spans="1:8" ht="37.5" customHeight="1" x14ac:dyDescent="0.25">
      <c r="A28" s="306" t="s">
        <v>183</v>
      </c>
      <c r="B28" s="221" t="s">
        <v>184</v>
      </c>
      <c r="C28" s="33"/>
      <c r="D28" s="34"/>
      <c r="E28" s="247"/>
      <c r="F28" s="35"/>
      <c r="G28" s="312" t="s">
        <v>182</v>
      </c>
      <c r="H28" s="558" t="s">
        <v>482</v>
      </c>
    </row>
    <row r="29" spans="1:8" ht="32.25" customHeight="1" x14ac:dyDescent="0.25">
      <c r="A29" s="437"/>
      <c r="B29" s="36"/>
      <c r="C29" s="36">
        <v>1</v>
      </c>
      <c r="D29" s="17" t="str">
        <f>IF(C29=1, "0", "0")</f>
        <v>0</v>
      </c>
      <c r="E29" s="262" t="s">
        <v>124</v>
      </c>
      <c r="F29" s="222">
        <f>IF($C$29=2,D30+D31+D32+D33, 0)</f>
        <v>0</v>
      </c>
      <c r="G29" s="313"/>
      <c r="H29" s="559"/>
    </row>
    <row r="30" spans="1:8" ht="30.75" customHeight="1" x14ac:dyDescent="0.25">
      <c r="A30" s="437"/>
      <c r="B30" s="36"/>
      <c r="C30" s="36"/>
      <c r="D30" s="17" t="str">
        <f>IF(C29=2, "2", "0")</f>
        <v>0</v>
      </c>
      <c r="E30" s="250"/>
      <c r="F30" s="18"/>
      <c r="G30" s="313"/>
      <c r="H30" s="559"/>
    </row>
    <row r="31" spans="1:8" ht="31.5" customHeight="1" x14ac:dyDescent="0.25">
      <c r="A31" s="437"/>
      <c r="B31" s="36"/>
      <c r="C31" s="36" t="b">
        <v>0</v>
      </c>
      <c r="D31" s="17" t="str">
        <f>IF(AND($C$29=2, C31=TRUE), "1", "0")</f>
        <v>0</v>
      </c>
      <c r="E31" s="250" t="str">
        <f>IF(AND($C$29&lt;&gt;2, C31=TRUE),"ERROR", "")</f>
        <v/>
      </c>
      <c r="F31" s="18"/>
      <c r="G31" s="313"/>
      <c r="H31" s="559"/>
    </row>
    <row r="32" spans="1:8" ht="37.5" customHeight="1" x14ac:dyDescent="0.25">
      <c r="A32" s="437"/>
      <c r="B32" s="36"/>
      <c r="C32" s="36" t="b">
        <v>0</v>
      </c>
      <c r="D32" s="17" t="str">
        <f t="shared" ref="D32:D33" si="3">IF(AND($C$29=2, C32=TRUE), "1", "0")</f>
        <v>0</v>
      </c>
      <c r="E32" s="250" t="str">
        <f t="shared" ref="E32:E33" si="4">IF(AND($C$29&lt;&gt;2, C32=TRUE),"ERROR", "")</f>
        <v/>
      </c>
      <c r="F32" s="18"/>
      <c r="G32" s="313"/>
      <c r="H32" s="559"/>
    </row>
    <row r="33" spans="1:8" ht="34.5" customHeight="1" thickBot="1" x14ac:dyDescent="0.3">
      <c r="A33" s="437"/>
      <c r="B33" s="36"/>
      <c r="C33" s="36" t="b">
        <v>0</v>
      </c>
      <c r="D33" s="17" t="str">
        <f t="shared" si="3"/>
        <v>0</v>
      </c>
      <c r="E33" s="250" t="str">
        <f t="shared" si="4"/>
        <v/>
      </c>
      <c r="F33" s="18"/>
      <c r="G33" s="314"/>
      <c r="H33" s="560"/>
    </row>
    <row r="34" spans="1:8" ht="30" customHeight="1" x14ac:dyDescent="0.25">
      <c r="A34" s="306" t="s">
        <v>185</v>
      </c>
      <c r="B34" s="221" t="s">
        <v>186</v>
      </c>
      <c r="C34" s="33"/>
      <c r="D34" s="34"/>
      <c r="E34" s="247"/>
      <c r="F34" s="35"/>
      <c r="G34" s="312" t="s">
        <v>483</v>
      </c>
      <c r="H34" s="558" t="s">
        <v>485</v>
      </c>
    </row>
    <row r="35" spans="1:8" ht="30.75" customHeight="1" x14ac:dyDescent="0.25">
      <c r="A35" s="307"/>
      <c r="B35" s="36"/>
      <c r="C35" s="36">
        <v>3</v>
      </c>
      <c r="D35" s="17" t="str">
        <f>IF(C35=1, "0", "0")</f>
        <v>0</v>
      </c>
      <c r="E35" s="262" t="s">
        <v>125</v>
      </c>
      <c r="F35" s="222">
        <f>IF($C$35=2,1,IF($C$35=3,D37+D38+D39+D40+D41+D42+D43+D44+D45, 0))</f>
        <v>5.5</v>
      </c>
      <c r="G35" s="313"/>
      <c r="H35" s="559"/>
    </row>
    <row r="36" spans="1:8" ht="49.5" customHeight="1" x14ac:dyDescent="0.25">
      <c r="A36" s="307"/>
      <c r="B36" s="36"/>
      <c r="C36" s="36"/>
      <c r="D36" s="17" t="str">
        <f>IF(C35=2, "1", "0")</f>
        <v>0</v>
      </c>
      <c r="E36" s="250"/>
      <c r="F36" s="18"/>
      <c r="G36" s="313"/>
      <c r="H36" s="559"/>
    </row>
    <row r="37" spans="1:8" ht="41.25" customHeight="1" x14ac:dyDescent="0.25">
      <c r="A37" s="307"/>
      <c r="B37" s="36"/>
      <c r="C37" s="36"/>
      <c r="D37" s="17" t="str">
        <f>IF(C35=3, "2", "0")</f>
        <v>2</v>
      </c>
      <c r="E37" s="250"/>
      <c r="F37" s="18"/>
      <c r="G37" s="313"/>
      <c r="H37" s="559"/>
    </row>
    <row r="38" spans="1:8" ht="35.25" customHeight="1" x14ac:dyDescent="0.25">
      <c r="A38" s="307"/>
      <c r="B38" s="36"/>
      <c r="C38" s="36" t="b">
        <v>1</v>
      </c>
      <c r="D38" s="17" t="str">
        <f>IF(AND($C$35=3, C38=TRUE), ".5", "0")</f>
        <v>.5</v>
      </c>
      <c r="E38" s="250" t="str">
        <f>IF(AND($C$35&lt;&gt;3, C38=TRUE),"ERROR", "")</f>
        <v/>
      </c>
      <c r="F38" s="18"/>
      <c r="G38" s="313"/>
      <c r="H38" s="559"/>
    </row>
    <row r="39" spans="1:8" ht="32.25" customHeight="1" x14ac:dyDescent="0.25">
      <c r="A39" s="307"/>
      <c r="B39" s="36"/>
      <c r="C39" s="36" t="b">
        <v>1</v>
      </c>
      <c r="D39" s="17" t="str">
        <f t="shared" ref="D39:D45" si="5">IF(AND($C$35=3, C39=TRUE), ".5", "0")</f>
        <v>.5</v>
      </c>
      <c r="E39" s="250" t="str">
        <f t="shared" ref="E39:E45" si="6">IF(AND($C$35&lt;&gt;3, C39=TRUE),"ERROR", "")</f>
        <v/>
      </c>
      <c r="F39" s="18"/>
      <c r="G39" s="313"/>
      <c r="H39" s="559"/>
    </row>
    <row r="40" spans="1:8" ht="33.75" customHeight="1" x14ac:dyDescent="0.25">
      <c r="A40" s="307"/>
      <c r="B40" s="36"/>
      <c r="C40" s="36" t="b">
        <v>1</v>
      </c>
      <c r="D40" s="17" t="str">
        <f t="shared" si="5"/>
        <v>.5</v>
      </c>
      <c r="E40" s="250" t="str">
        <f t="shared" si="6"/>
        <v/>
      </c>
      <c r="F40" s="18"/>
      <c r="G40" s="313"/>
      <c r="H40" s="559"/>
    </row>
    <row r="41" spans="1:8" ht="32.25" customHeight="1" x14ac:dyDescent="0.25">
      <c r="A41" s="307"/>
      <c r="B41" s="36"/>
      <c r="C41" s="36" t="b">
        <v>1</v>
      </c>
      <c r="D41" s="17" t="str">
        <f t="shared" si="5"/>
        <v>.5</v>
      </c>
      <c r="E41" s="250" t="str">
        <f t="shared" si="6"/>
        <v/>
      </c>
      <c r="F41" s="18"/>
      <c r="G41" s="313"/>
      <c r="H41" s="559"/>
    </row>
    <row r="42" spans="1:8" ht="31.5" customHeight="1" x14ac:dyDescent="0.25">
      <c r="A42" s="307"/>
      <c r="B42" s="36"/>
      <c r="C42" s="36" t="b">
        <v>1</v>
      </c>
      <c r="D42" s="17" t="str">
        <f t="shared" si="5"/>
        <v>.5</v>
      </c>
      <c r="E42" s="250" t="str">
        <f t="shared" si="6"/>
        <v/>
      </c>
      <c r="F42" s="18"/>
      <c r="G42" s="313"/>
      <c r="H42" s="559"/>
    </row>
    <row r="43" spans="1:8" ht="30" customHeight="1" x14ac:dyDescent="0.25">
      <c r="A43" s="307"/>
      <c r="B43" s="36"/>
      <c r="C43" s="36" t="b">
        <v>0</v>
      </c>
      <c r="D43" s="17" t="str">
        <f t="shared" si="5"/>
        <v>0</v>
      </c>
      <c r="E43" s="250" t="str">
        <f t="shared" si="6"/>
        <v/>
      </c>
      <c r="F43" s="18"/>
      <c r="G43" s="313"/>
      <c r="H43" s="559"/>
    </row>
    <row r="44" spans="1:8" ht="30" customHeight="1" x14ac:dyDescent="0.25">
      <c r="A44" s="307"/>
      <c r="B44" s="36"/>
      <c r="C44" s="36" t="b">
        <v>1</v>
      </c>
      <c r="D44" s="17" t="str">
        <f t="shared" si="5"/>
        <v>.5</v>
      </c>
      <c r="E44" s="250" t="str">
        <f t="shared" si="6"/>
        <v/>
      </c>
      <c r="F44" s="18"/>
      <c r="G44" s="313"/>
      <c r="H44" s="559"/>
    </row>
    <row r="45" spans="1:8" ht="30" customHeight="1" thickBot="1" x14ac:dyDescent="0.3">
      <c r="A45" s="307"/>
      <c r="B45" s="36"/>
      <c r="C45" s="36" t="b">
        <v>1</v>
      </c>
      <c r="D45" s="17" t="str">
        <f t="shared" si="5"/>
        <v>.5</v>
      </c>
      <c r="E45" s="250" t="str">
        <f t="shared" si="6"/>
        <v/>
      </c>
      <c r="F45" s="18"/>
      <c r="G45" s="314"/>
      <c r="H45" s="560"/>
    </row>
    <row r="46" spans="1:8" ht="30" customHeight="1" x14ac:dyDescent="0.25">
      <c r="A46" s="306" t="s">
        <v>187</v>
      </c>
      <c r="B46" s="74"/>
      <c r="C46" s="33"/>
      <c r="D46" s="34"/>
      <c r="E46" s="247"/>
      <c r="F46" s="35"/>
      <c r="G46" s="459" t="s">
        <v>188</v>
      </c>
      <c r="H46" s="558" t="s">
        <v>484</v>
      </c>
    </row>
    <row r="47" spans="1:8" ht="48" customHeight="1" x14ac:dyDescent="0.25">
      <c r="A47" s="307"/>
      <c r="B47" s="36"/>
      <c r="C47" s="36">
        <v>2</v>
      </c>
      <c r="D47" s="17" t="str">
        <f>IF(C47=1, "0", "0")</f>
        <v>0</v>
      </c>
      <c r="E47" s="262" t="s">
        <v>126</v>
      </c>
      <c r="F47" s="222">
        <f>D47+D48+D49</f>
        <v>3</v>
      </c>
      <c r="G47" s="313"/>
      <c r="H47" s="559"/>
    </row>
    <row r="48" spans="1:8" ht="52.5" customHeight="1" x14ac:dyDescent="0.25">
      <c r="A48" s="307"/>
      <c r="B48" s="36"/>
      <c r="C48" s="36"/>
      <c r="D48" s="17" t="str">
        <f>IF(C47=2, "3", "0")</f>
        <v>3</v>
      </c>
      <c r="E48" s="250"/>
      <c r="F48" s="18"/>
      <c r="G48" s="313"/>
      <c r="H48" s="559"/>
    </row>
    <row r="49" spans="1:8" ht="61.5" customHeight="1" thickBot="1" x14ac:dyDescent="0.3">
      <c r="A49" s="307"/>
      <c r="B49" s="36"/>
      <c r="C49" s="36"/>
      <c r="D49" s="17" t="str">
        <f>IF(C47=3, "4", "0")</f>
        <v>0</v>
      </c>
      <c r="E49" s="251"/>
      <c r="F49" s="18"/>
      <c r="G49" s="460"/>
      <c r="H49" s="561"/>
    </row>
    <row r="50" spans="1:8" ht="26.25" customHeight="1" thickBot="1" x14ac:dyDescent="0.3">
      <c r="A50" s="461" t="s">
        <v>189</v>
      </c>
      <c r="B50" s="462"/>
      <c r="C50" s="462"/>
      <c r="D50" s="462"/>
      <c r="E50" s="462"/>
      <c r="F50" s="209">
        <f>F23+F29+F35+F47</f>
        <v>8.5</v>
      </c>
      <c r="G50" s="72"/>
      <c r="H50" s="72"/>
    </row>
    <row r="51" spans="1:8" ht="30" customHeight="1" x14ac:dyDescent="0.25"/>
    <row r="52" spans="1:8" ht="30" customHeight="1" x14ac:dyDescent="0.25">
      <c r="A52" s="463" t="s">
        <v>379</v>
      </c>
      <c r="B52" s="463"/>
      <c r="C52" s="463"/>
      <c r="D52" s="463"/>
      <c r="E52" s="463"/>
      <c r="F52" s="463"/>
      <c r="G52" s="463"/>
      <c r="H52" s="463"/>
    </row>
    <row r="53" spans="1:8" ht="30" customHeight="1" x14ac:dyDescent="0.25"/>
    <row r="223" spans="3:3" x14ac:dyDescent="0.25">
      <c r="C223" s="31"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4" priority="5">
      <formula>AND($C$10&lt;&gt;2, C12=TRUE)</formula>
    </cfRule>
  </conditionalFormatting>
  <conditionalFormatting sqref="B17:B19">
    <cfRule type="expression" dxfId="13" priority="4">
      <formula>AND($C$15&lt;&gt;2, C17=TRUE)</formula>
    </cfRule>
  </conditionalFormatting>
  <conditionalFormatting sqref="B25:B27">
    <cfRule type="expression" dxfId="12" priority="3">
      <formula>AND($C$23&lt;&gt;3, C25=TRUE)</formula>
    </cfRule>
  </conditionalFormatting>
  <conditionalFormatting sqref="B31:C33">
    <cfRule type="expression" dxfId="11" priority="2">
      <formula>AND($C$29&lt;&gt;2, C31=TRUE)</formula>
    </cfRule>
  </conditionalFormatting>
  <conditionalFormatting sqref="B38:B45">
    <cfRule type="expression" dxfId="10" priority="1">
      <formula>AND($C$35&lt;&gt;3, C38=TRUE)</formula>
    </cfRule>
  </conditionalFormatting>
  <hyperlinks>
    <hyperlink ref="G46" r:id="rId1" display="http://civicus.org/eei/"/>
  </hyperlinks>
  <pageMargins left="0.7" right="0.7" top="0.75" bottom="0.75" header="0.3" footer="0.3"/>
  <pageSetup scale="84" fitToHeight="0" orientation="landscape" r:id="rId2"/>
  <rowBreaks count="1" manualBreakCount="1">
    <brk id="33" max="7" man="1"/>
  </rowBreaks>
  <drawing r:id="rId3"/>
  <legacyDrawing r:id="rId4"/>
  <mc:AlternateContent xmlns:mc="http://schemas.openxmlformats.org/markup-compatibility/2006">
    <mc:Choice Requires="x14">
      <controls>
        <mc:AlternateContent xmlns:mc="http://schemas.openxmlformats.org/markup-compatibility/2006">
          <mc:Choice Requires="x14">
            <control shapeId="36865"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6866"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6867"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6868"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6869"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6870"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6871"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6872"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6873"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6874"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6875"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6876"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6877"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6878"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6879"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6880"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6881"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6882"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6883"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6884"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6885"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6886"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6887"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6888"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6889"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6890"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6891"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6892"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6893"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6894"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6895"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6896"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6897"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6898"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6899"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6900"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6901"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6902"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6903"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6904"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6905"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6906"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6907"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6908"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6909"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6910"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6911"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topLeftCell="A28" zoomScale="110" zoomScaleNormal="90" zoomScaleSheetLayoutView="110" workbookViewId="0">
      <selection activeCell="G41" sqref="G41:G43"/>
    </sheetView>
  </sheetViews>
  <sheetFormatPr defaultRowHeight="15" x14ac:dyDescent="0.25"/>
  <cols>
    <col min="1" max="1" width="39.140625" customWidth="1"/>
    <col min="2" max="2" width="50" customWidth="1"/>
    <col min="3" max="4" width="9.140625" hidden="1" customWidth="1"/>
    <col min="5" max="5" width="10.28515625" customWidth="1"/>
    <col min="7" max="7" width="23.7109375" customWidth="1"/>
    <col min="8" max="8" width="19.7109375" style="12" customWidth="1"/>
  </cols>
  <sheetData>
    <row r="1" spans="1:8" ht="30" customHeight="1" thickBot="1" x14ac:dyDescent="0.4">
      <c r="A1" s="468" t="s">
        <v>380</v>
      </c>
      <c r="B1" s="469"/>
      <c r="C1" s="469"/>
      <c r="D1" s="469"/>
      <c r="E1" s="469"/>
      <c r="F1" s="469"/>
      <c r="G1" s="469"/>
      <c r="H1" s="470"/>
    </row>
    <row r="2" spans="1:8" ht="40.5" customHeight="1" thickBot="1" x14ac:dyDescent="0.3">
      <c r="A2" s="479" t="s">
        <v>190</v>
      </c>
      <c r="B2" s="480"/>
      <c r="C2" s="480"/>
      <c r="D2" s="480"/>
      <c r="E2" s="480"/>
      <c r="F2" s="480"/>
      <c r="G2" s="480"/>
      <c r="H2" s="481"/>
    </row>
    <row r="3" spans="1:8" ht="60" customHeight="1" thickBot="1" x14ac:dyDescent="0.3">
      <c r="A3" s="306" t="s">
        <v>381</v>
      </c>
      <c r="B3" s="471"/>
      <c r="C3" s="471"/>
      <c r="D3" s="471"/>
      <c r="E3" s="471"/>
      <c r="F3" s="473"/>
      <c r="G3" s="212" t="s">
        <v>96</v>
      </c>
      <c r="H3" s="271" t="s">
        <v>353</v>
      </c>
    </row>
    <row r="4" spans="1:8" ht="30" customHeight="1" x14ac:dyDescent="0.25">
      <c r="A4" s="482" t="s">
        <v>191</v>
      </c>
      <c r="B4" s="171"/>
      <c r="C4" s="165">
        <v>2</v>
      </c>
      <c r="D4" s="34" t="str">
        <f>IF(C4=1, "6", "0")</f>
        <v>0</v>
      </c>
      <c r="E4" s="263" t="s">
        <v>122</v>
      </c>
      <c r="F4" s="214">
        <f>IF(C4=1, 6, IF(C4=2, 6-D5, 0))</f>
        <v>2</v>
      </c>
      <c r="G4" s="312" t="s">
        <v>486</v>
      </c>
      <c r="H4" s="558" t="s">
        <v>487</v>
      </c>
    </row>
    <row r="5" spans="1:8" ht="42" customHeight="1" x14ac:dyDescent="0.25">
      <c r="A5" s="483"/>
      <c r="B5" s="162"/>
      <c r="C5" s="162"/>
      <c r="D5" s="223">
        <f>D6+D7+D8+D9+D10+D11</f>
        <v>4</v>
      </c>
      <c r="E5" s="264"/>
      <c r="F5" s="224"/>
      <c r="G5" s="313"/>
      <c r="H5" s="559"/>
    </row>
    <row r="6" spans="1:8" ht="30" customHeight="1" x14ac:dyDescent="0.25">
      <c r="A6" s="483"/>
      <c r="B6" s="162"/>
      <c r="C6" s="162" t="b">
        <v>1</v>
      </c>
      <c r="D6" s="223" t="str">
        <f t="shared" ref="D6:D11" si="0">IF(AND($C$4=2,C6=TRUE), "1", "0")</f>
        <v>1</v>
      </c>
      <c r="E6" s="264" t="str">
        <f t="shared" ref="E6:E11" si="1">IF(AND($C$4&lt;&gt;2, C6=TRUE),"ERROR","")</f>
        <v/>
      </c>
      <c r="F6" s="224"/>
      <c r="G6" s="313"/>
      <c r="H6" s="559"/>
    </row>
    <row r="7" spans="1:8" ht="30" customHeight="1" x14ac:dyDescent="0.25">
      <c r="A7" s="483"/>
      <c r="B7" s="162"/>
      <c r="C7" s="162" t="b">
        <v>0</v>
      </c>
      <c r="D7" s="223" t="str">
        <f t="shared" si="0"/>
        <v>0</v>
      </c>
      <c r="E7" s="264" t="str">
        <f t="shared" si="1"/>
        <v/>
      </c>
      <c r="F7" s="224"/>
      <c r="G7" s="313"/>
      <c r="H7" s="559"/>
    </row>
    <row r="8" spans="1:8" ht="30" customHeight="1" x14ac:dyDescent="0.25">
      <c r="A8" s="483"/>
      <c r="B8" s="162"/>
      <c r="C8" s="162" t="b">
        <v>0</v>
      </c>
      <c r="D8" s="223" t="str">
        <f t="shared" si="0"/>
        <v>0</v>
      </c>
      <c r="E8" s="264" t="str">
        <f t="shared" si="1"/>
        <v/>
      </c>
      <c r="F8" s="224"/>
      <c r="G8" s="313"/>
      <c r="H8" s="559"/>
    </row>
    <row r="9" spans="1:8" ht="30" customHeight="1" x14ac:dyDescent="0.25">
      <c r="A9" s="483"/>
      <c r="B9" s="162"/>
      <c r="C9" s="162" t="b">
        <v>1</v>
      </c>
      <c r="D9" s="223" t="str">
        <f t="shared" si="0"/>
        <v>1</v>
      </c>
      <c r="E9" s="264" t="str">
        <f t="shared" si="1"/>
        <v/>
      </c>
      <c r="F9" s="224"/>
      <c r="G9" s="313"/>
      <c r="H9" s="559"/>
    </row>
    <row r="10" spans="1:8" ht="30" customHeight="1" x14ac:dyDescent="0.25">
      <c r="A10" s="483"/>
      <c r="B10" s="162"/>
      <c r="C10" s="162" t="b">
        <v>1</v>
      </c>
      <c r="D10" s="223" t="str">
        <f t="shared" si="0"/>
        <v>1</v>
      </c>
      <c r="E10" s="264" t="str">
        <f t="shared" si="1"/>
        <v/>
      </c>
      <c r="F10" s="224"/>
      <c r="G10" s="313"/>
      <c r="H10" s="559"/>
    </row>
    <row r="11" spans="1:8" ht="38.25" customHeight="1" thickBot="1" x14ac:dyDescent="0.3">
      <c r="A11" s="483"/>
      <c r="B11" s="162"/>
      <c r="C11" s="162" t="b">
        <v>1</v>
      </c>
      <c r="D11" s="223" t="str">
        <f t="shared" si="0"/>
        <v>1</v>
      </c>
      <c r="E11" s="264" t="str">
        <f t="shared" si="1"/>
        <v/>
      </c>
      <c r="F11" s="224"/>
      <c r="G11" s="314"/>
      <c r="H11" s="560"/>
    </row>
    <row r="12" spans="1:8" ht="30" customHeight="1" x14ac:dyDescent="0.25">
      <c r="A12" s="474" t="s">
        <v>382</v>
      </c>
      <c r="B12" s="171"/>
      <c r="C12" s="171">
        <v>2</v>
      </c>
      <c r="D12" s="34" t="str">
        <f>IF(C12=1, "0", "0")</f>
        <v>0</v>
      </c>
      <c r="E12" s="265" t="s">
        <v>124</v>
      </c>
      <c r="F12" s="225">
        <f>IF(AND(C12=2,D14+D15+D16+D17+D18+D19+D20+D21&gt;=6), 6, D14+D15+D16+D17+D18+D19+D20+D21)</f>
        <v>6</v>
      </c>
      <c r="G12" s="289" t="s">
        <v>488</v>
      </c>
      <c r="H12" s="558" t="s">
        <v>489</v>
      </c>
    </row>
    <row r="13" spans="1:8" ht="30" customHeight="1" x14ac:dyDescent="0.25">
      <c r="A13" s="475"/>
      <c r="B13" s="162"/>
      <c r="C13" s="162"/>
      <c r="D13" s="17"/>
      <c r="E13" s="264"/>
      <c r="F13" s="224"/>
      <c r="G13" s="290"/>
      <c r="H13" s="559"/>
    </row>
    <row r="14" spans="1:8" ht="30" customHeight="1" x14ac:dyDescent="0.25">
      <c r="A14" s="475"/>
      <c r="B14" s="162"/>
      <c r="C14" s="162" t="b">
        <v>1</v>
      </c>
      <c r="D14" s="223" t="str">
        <f t="shared" ref="D14:D21" si="2">IF(AND($C$12=2,C14=TRUE), "1", "0")</f>
        <v>1</v>
      </c>
      <c r="E14" s="250" t="str">
        <f t="shared" ref="E14:E21" si="3">IF(AND($C$12&lt;&gt;2, C14=TRUE),"ERROR","")</f>
        <v/>
      </c>
      <c r="F14" s="224"/>
      <c r="G14" s="290"/>
      <c r="H14" s="559"/>
    </row>
    <row r="15" spans="1:8" ht="30" customHeight="1" x14ac:dyDescent="0.25">
      <c r="A15" s="475"/>
      <c r="B15" s="162"/>
      <c r="C15" s="162" t="b">
        <v>1</v>
      </c>
      <c r="D15" s="223" t="str">
        <f t="shared" si="2"/>
        <v>1</v>
      </c>
      <c r="E15" s="250" t="str">
        <f t="shared" si="3"/>
        <v/>
      </c>
      <c r="F15" s="224"/>
      <c r="G15" s="290"/>
      <c r="H15" s="559"/>
    </row>
    <row r="16" spans="1:8" ht="30" customHeight="1" x14ac:dyDescent="0.25">
      <c r="A16" s="475"/>
      <c r="B16" s="162"/>
      <c r="C16" s="162" t="b">
        <v>1</v>
      </c>
      <c r="D16" s="223" t="str">
        <f t="shared" si="2"/>
        <v>1</v>
      </c>
      <c r="E16" s="250" t="str">
        <f t="shared" si="3"/>
        <v/>
      </c>
      <c r="F16" s="224"/>
      <c r="G16" s="290"/>
      <c r="H16" s="559"/>
    </row>
    <row r="17" spans="1:8" ht="30" customHeight="1" x14ac:dyDescent="0.25">
      <c r="A17" s="475"/>
      <c r="B17" s="162"/>
      <c r="C17" s="162" t="b">
        <v>1</v>
      </c>
      <c r="D17" s="223" t="str">
        <f t="shared" si="2"/>
        <v>1</v>
      </c>
      <c r="E17" s="250" t="str">
        <f t="shared" si="3"/>
        <v/>
      </c>
      <c r="F17" s="224"/>
      <c r="G17" s="290"/>
      <c r="H17" s="559"/>
    </row>
    <row r="18" spans="1:8" ht="30" customHeight="1" x14ac:dyDescent="0.25">
      <c r="A18" s="475"/>
      <c r="B18" s="162"/>
      <c r="C18" s="162" t="b">
        <v>1</v>
      </c>
      <c r="D18" s="223" t="str">
        <f t="shared" si="2"/>
        <v>1</v>
      </c>
      <c r="E18" s="250" t="str">
        <f t="shared" si="3"/>
        <v/>
      </c>
      <c r="F18" s="224"/>
      <c r="G18" s="290"/>
      <c r="H18" s="559"/>
    </row>
    <row r="19" spans="1:8" ht="30" customHeight="1" x14ac:dyDescent="0.25">
      <c r="A19" s="475"/>
      <c r="B19" s="162"/>
      <c r="C19" s="162" t="b">
        <v>1</v>
      </c>
      <c r="D19" s="223" t="str">
        <f t="shared" si="2"/>
        <v>1</v>
      </c>
      <c r="E19" s="250" t="str">
        <f t="shared" si="3"/>
        <v/>
      </c>
      <c r="F19" s="224"/>
      <c r="G19" s="290"/>
      <c r="H19" s="559"/>
    </row>
    <row r="20" spans="1:8" ht="30" customHeight="1" x14ac:dyDescent="0.25">
      <c r="A20" s="475"/>
      <c r="B20" s="162"/>
      <c r="C20" s="162" t="b">
        <v>1</v>
      </c>
      <c r="D20" s="223" t="str">
        <f t="shared" si="2"/>
        <v>1</v>
      </c>
      <c r="E20" s="250" t="str">
        <f t="shared" si="3"/>
        <v/>
      </c>
      <c r="F20" s="224"/>
      <c r="G20" s="290"/>
      <c r="H20" s="559"/>
    </row>
    <row r="21" spans="1:8" ht="30" customHeight="1" thickBot="1" x14ac:dyDescent="0.3">
      <c r="A21" s="475"/>
      <c r="B21" s="162"/>
      <c r="C21" s="162" t="b">
        <v>1</v>
      </c>
      <c r="D21" s="223" t="str">
        <f t="shared" si="2"/>
        <v>1</v>
      </c>
      <c r="E21" s="250" t="str">
        <f t="shared" si="3"/>
        <v/>
      </c>
      <c r="F21" s="224"/>
      <c r="G21" s="291"/>
      <c r="H21" s="560"/>
    </row>
    <row r="22" spans="1:8" ht="30" customHeight="1" x14ac:dyDescent="0.25">
      <c r="A22" s="306" t="s">
        <v>192</v>
      </c>
      <c r="B22" s="171"/>
      <c r="C22" s="171">
        <v>2</v>
      </c>
      <c r="D22" s="34" t="str">
        <f>IF(C22=1, "0", "0")</f>
        <v>0</v>
      </c>
      <c r="E22" s="265" t="s">
        <v>125</v>
      </c>
      <c r="F22" s="225">
        <f>IF($C$22=2,D23+D24+D25+D26+D27, 0)</f>
        <v>3</v>
      </c>
      <c r="G22" s="289" t="s">
        <v>490</v>
      </c>
      <c r="H22" s="558" t="s">
        <v>491</v>
      </c>
    </row>
    <row r="23" spans="1:8" ht="41.25" customHeight="1" x14ac:dyDescent="0.25">
      <c r="A23" s="307"/>
      <c r="B23" s="162"/>
      <c r="C23" s="162"/>
      <c r="D23" s="17"/>
      <c r="E23" s="264"/>
      <c r="F23" s="224"/>
      <c r="G23" s="290"/>
      <c r="H23" s="559"/>
    </row>
    <row r="24" spans="1:8" ht="36.75" customHeight="1" x14ac:dyDescent="0.25">
      <c r="A24" s="307"/>
      <c r="B24" s="162"/>
      <c r="C24" s="162" t="b">
        <v>0</v>
      </c>
      <c r="D24" s="223" t="str">
        <f>IF(AND($C$22=2,C24=TRUE), "1", "0")</f>
        <v>0</v>
      </c>
      <c r="E24" s="250" t="str">
        <f>IF(AND($C$22&lt;&gt;2, C24=TRUE),"ERROR","")</f>
        <v/>
      </c>
      <c r="F24" s="224"/>
      <c r="G24" s="290"/>
      <c r="H24" s="559"/>
    </row>
    <row r="25" spans="1:8" ht="30" customHeight="1" x14ac:dyDescent="0.25">
      <c r="A25" s="307"/>
      <c r="B25" s="162"/>
      <c r="C25" s="162" t="b">
        <v>1</v>
      </c>
      <c r="D25" s="223" t="str">
        <f>IF(AND($C$22=2,C25=TRUE), "1", "0")</f>
        <v>1</v>
      </c>
      <c r="E25" s="250" t="str">
        <f>IF(AND($C$22&lt;&gt;2, C25=TRUE),"ERROR","")</f>
        <v/>
      </c>
      <c r="F25" s="224"/>
      <c r="G25" s="290"/>
      <c r="H25" s="559"/>
    </row>
    <row r="26" spans="1:8" ht="36.75" customHeight="1" x14ac:dyDescent="0.25">
      <c r="A26" s="307"/>
      <c r="B26" s="162"/>
      <c r="C26" s="162" t="b">
        <v>1</v>
      </c>
      <c r="D26" s="223" t="str">
        <f>IF(AND($C$22=2,C26=TRUE), "1", "0")</f>
        <v>1</v>
      </c>
      <c r="E26" s="250" t="str">
        <f>IF(AND($C$22&lt;&gt;2, C26=TRUE),"ERROR","")</f>
        <v/>
      </c>
      <c r="F26" s="224"/>
      <c r="G26" s="290"/>
      <c r="H26" s="559"/>
    </row>
    <row r="27" spans="1:8" ht="39.75" customHeight="1" thickBot="1" x14ac:dyDescent="0.3">
      <c r="A27" s="307"/>
      <c r="B27" s="162"/>
      <c r="C27" s="162" t="b">
        <v>1</v>
      </c>
      <c r="D27" s="223" t="str">
        <f>IF(AND($C$22=2,C27=TRUE), "1", "0")</f>
        <v>1</v>
      </c>
      <c r="E27" s="250" t="str">
        <f>IF(AND($C$22&lt;&gt;2, C27=TRUE),"ERROR","")</f>
        <v/>
      </c>
      <c r="F27" s="224"/>
      <c r="G27" s="291"/>
      <c r="H27" s="560"/>
    </row>
    <row r="28" spans="1:8" ht="30" customHeight="1" x14ac:dyDescent="0.25">
      <c r="A28" s="476" t="s">
        <v>193</v>
      </c>
      <c r="B28" s="33"/>
      <c r="C28" s="33">
        <v>2</v>
      </c>
      <c r="D28" s="34" t="str">
        <f>IF(C28=1, "0", "0")</f>
        <v>0</v>
      </c>
      <c r="E28" s="261" t="s">
        <v>126</v>
      </c>
      <c r="F28" s="225">
        <f>IF($C$28=2,D29+D30+D31, 0)</f>
        <v>4</v>
      </c>
      <c r="G28" s="289" t="s">
        <v>492</v>
      </c>
      <c r="H28" s="315"/>
    </row>
    <row r="29" spans="1:8" ht="30" customHeight="1" x14ac:dyDescent="0.25">
      <c r="A29" s="477"/>
      <c r="B29" s="36"/>
      <c r="C29" s="36"/>
      <c r="D29" s="17" t="str">
        <f>IF(C28=2, "2", "0")</f>
        <v>2</v>
      </c>
      <c r="E29" s="250"/>
      <c r="F29" s="18"/>
      <c r="G29" s="290"/>
      <c r="H29" s="316"/>
    </row>
    <row r="30" spans="1:8" ht="38.25" customHeight="1" x14ac:dyDescent="0.25">
      <c r="A30" s="477"/>
      <c r="B30" s="36"/>
      <c r="C30" s="36" t="b">
        <v>1</v>
      </c>
      <c r="D30" s="223" t="str">
        <f>IF(AND($C$28=2,C30=TRUE), "1", "0")</f>
        <v>1</v>
      </c>
      <c r="E30" s="250" t="str">
        <f>IF(AND($C$28&lt;&gt;2, C30=TRUE),"ERROR","")</f>
        <v/>
      </c>
      <c r="F30" s="216"/>
      <c r="G30" s="290"/>
      <c r="H30" s="316"/>
    </row>
    <row r="31" spans="1:8" ht="39" customHeight="1" thickBot="1" x14ac:dyDescent="0.3">
      <c r="A31" s="478"/>
      <c r="B31" s="37"/>
      <c r="C31" s="37" t="b">
        <v>1</v>
      </c>
      <c r="D31" s="226" t="str">
        <f>IF(AND($C$28=2,C31=TRUE), "1", "0")</f>
        <v>1</v>
      </c>
      <c r="E31" s="251" t="str">
        <f>IF(AND($C$28&lt;&gt;2, C31=TRUE),"ERROR","")</f>
        <v/>
      </c>
      <c r="F31" s="39"/>
      <c r="G31" s="291"/>
      <c r="H31" s="317"/>
    </row>
    <row r="32" spans="1:8" ht="30" customHeight="1" thickBot="1" x14ac:dyDescent="0.3">
      <c r="A32" s="461" t="s">
        <v>383</v>
      </c>
      <c r="B32" s="462"/>
      <c r="C32" s="462"/>
      <c r="D32" s="462"/>
      <c r="E32" s="462"/>
      <c r="F32" s="209">
        <f>F4+F12+F22+F28</f>
        <v>15</v>
      </c>
      <c r="G32" s="57"/>
      <c r="H32" s="553"/>
    </row>
    <row r="33" spans="1:10" ht="30" customHeight="1" thickBot="1" x14ac:dyDescent="0.3">
      <c r="A33" s="524"/>
      <c r="B33" s="524"/>
      <c r="C33" s="524"/>
      <c r="D33" s="524"/>
      <c r="E33" s="524"/>
      <c r="F33" s="524"/>
      <c r="G33" s="524"/>
      <c r="H33" s="524"/>
    </row>
    <row r="34" spans="1:10" ht="77.45" customHeight="1" thickBot="1" x14ac:dyDescent="0.3">
      <c r="A34" s="446" t="s">
        <v>384</v>
      </c>
      <c r="B34" s="361"/>
      <c r="C34" s="361"/>
      <c r="D34" s="361"/>
      <c r="E34" s="361"/>
      <c r="F34" s="447"/>
      <c r="G34" s="61" t="s">
        <v>96</v>
      </c>
      <c r="H34" s="62" t="s">
        <v>353</v>
      </c>
      <c r="J34" s="69"/>
    </row>
    <row r="35" spans="1:10" ht="26.25" customHeight="1" x14ac:dyDescent="0.25">
      <c r="A35" s="345" t="s">
        <v>194</v>
      </c>
      <c r="B35" s="169"/>
      <c r="C35" s="74">
        <v>2</v>
      </c>
      <c r="D35" s="34" t="str">
        <f>IF(C35=1, "0", "0")</f>
        <v>0</v>
      </c>
      <c r="E35" s="265" t="s">
        <v>195</v>
      </c>
      <c r="F35" s="225">
        <f>IF($C$35=2,D36+D37+D38+D39+D40, 0)</f>
        <v>4</v>
      </c>
      <c r="G35" s="289" t="s">
        <v>493</v>
      </c>
      <c r="H35" s="315"/>
    </row>
    <row r="36" spans="1:10" ht="27" customHeight="1" x14ac:dyDescent="0.25">
      <c r="A36" s="346"/>
      <c r="B36" s="1"/>
      <c r="C36" s="36"/>
      <c r="D36" s="227"/>
      <c r="E36" s="250"/>
      <c r="F36" s="18"/>
      <c r="G36" s="290"/>
      <c r="H36" s="316"/>
    </row>
    <row r="37" spans="1:10" ht="30.75" customHeight="1" x14ac:dyDescent="0.25">
      <c r="A37" s="346"/>
      <c r="B37" s="1"/>
      <c r="C37" s="36" t="b">
        <v>1</v>
      </c>
      <c r="D37" s="223" t="str">
        <f>IF(AND($C$35=2,C37=TRUE), "1", "0")</f>
        <v>1</v>
      </c>
      <c r="E37" s="266" t="str">
        <f>IF(AND($C$35&lt;&gt;2, C37=TRUE),"ERROR","")</f>
        <v/>
      </c>
      <c r="F37" s="222"/>
      <c r="G37" s="290"/>
      <c r="H37" s="316"/>
    </row>
    <row r="38" spans="1:10" ht="32.25" customHeight="1" x14ac:dyDescent="0.25">
      <c r="A38" s="346"/>
      <c r="B38" s="1"/>
      <c r="C38" s="36" t="b">
        <v>1</v>
      </c>
      <c r="D38" s="223" t="str">
        <f>IF(AND($C$35=2,C38=TRUE), "1", "0")</f>
        <v>1</v>
      </c>
      <c r="E38" s="266" t="str">
        <f>IF(AND($C$35&lt;&gt;2, C38=TRUE),"ERROR","")</f>
        <v/>
      </c>
      <c r="F38" s="18"/>
      <c r="G38" s="290"/>
      <c r="H38" s="316"/>
    </row>
    <row r="39" spans="1:10" ht="30" customHeight="1" x14ac:dyDescent="0.25">
      <c r="A39" s="346"/>
      <c r="B39" s="1"/>
      <c r="C39" s="36" t="b">
        <v>1</v>
      </c>
      <c r="D39" s="223" t="str">
        <f>IF(AND($C$35=2,C39=TRUE), "1", "0")</f>
        <v>1</v>
      </c>
      <c r="E39" s="266" t="str">
        <f>IF(AND($C$35&lt;&gt;2, C39=TRUE),"ERROR","")</f>
        <v/>
      </c>
      <c r="F39" s="18"/>
      <c r="G39" s="290"/>
      <c r="H39" s="316"/>
    </row>
    <row r="40" spans="1:10" ht="38.25" customHeight="1" thickBot="1" x14ac:dyDescent="0.3">
      <c r="A40" s="346"/>
      <c r="B40" s="1"/>
      <c r="C40" s="36" t="b">
        <v>1</v>
      </c>
      <c r="D40" s="223" t="str">
        <f>IF(AND($C$35=2,C40=TRUE), "1", "0")</f>
        <v>1</v>
      </c>
      <c r="E40" s="266" t="str">
        <f>IF(AND($C$35&lt;&gt;2, C40=TRUE),"ERROR","")</f>
        <v/>
      </c>
      <c r="F40" s="18"/>
      <c r="G40" s="291"/>
      <c r="H40" s="552"/>
    </row>
    <row r="41" spans="1:10" ht="30" customHeight="1" x14ac:dyDescent="0.25">
      <c r="A41" s="345" t="s">
        <v>196</v>
      </c>
      <c r="B41" s="46"/>
      <c r="C41" s="33">
        <v>3</v>
      </c>
      <c r="D41" s="213" t="str">
        <f>IF(C41=1, "0", "0")</f>
        <v>0</v>
      </c>
      <c r="E41" s="261" t="s">
        <v>124</v>
      </c>
      <c r="F41" s="228" t="str">
        <f>IF(C41=1, "0", (IF(C41=2, D42, IF(C41=3, D43,0))))</f>
        <v>4</v>
      </c>
      <c r="G41" s="403" t="s">
        <v>494</v>
      </c>
      <c r="H41" s="315"/>
    </row>
    <row r="42" spans="1:10" ht="37.5" customHeight="1" x14ac:dyDescent="0.25">
      <c r="A42" s="346"/>
      <c r="B42" s="75"/>
      <c r="C42" s="76"/>
      <c r="D42" s="215" t="str">
        <f>IF(C41=2, "2", "0")</f>
        <v>0</v>
      </c>
      <c r="E42" s="267"/>
      <c r="F42" s="229"/>
      <c r="G42" s="404"/>
      <c r="H42" s="316"/>
    </row>
    <row r="43" spans="1:10" ht="39" customHeight="1" thickBot="1" x14ac:dyDescent="0.3">
      <c r="A43" s="346"/>
      <c r="B43" s="77"/>
      <c r="C43" s="78"/>
      <c r="D43" s="215" t="str">
        <f>IF(C41=3, "4", "0")</f>
        <v>4</v>
      </c>
      <c r="E43" s="268"/>
      <c r="F43" s="230"/>
      <c r="G43" s="412"/>
      <c r="H43" s="552"/>
    </row>
    <row r="44" spans="1:10" ht="36.6" customHeight="1" x14ac:dyDescent="0.25">
      <c r="A44" s="345" t="s">
        <v>197</v>
      </c>
      <c r="B44" s="46"/>
      <c r="C44" s="33">
        <v>3</v>
      </c>
      <c r="D44" s="213" t="str">
        <f>IF(C44=1, "0", "0")</f>
        <v>0</v>
      </c>
      <c r="E44" s="261" t="s">
        <v>125</v>
      </c>
      <c r="F44" s="228" t="str">
        <f>IF(C44=1, "0", (IF(C44=2, D45, (IF(C44=3, D46,0)))))</f>
        <v>2</v>
      </c>
      <c r="G44" s="289" t="s">
        <v>495</v>
      </c>
      <c r="H44" s="555"/>
      <c r="I44" s="48"/>
    </row>
    <row r="45" spans="1:10" ht="36.6" customHeight="1" x14ac:dyDescent="0.25">
      <c r="A45" s="346"/>
      <c r="B45" s="167"/>
      <c r="C45" s="166"/>
      <c r="D45" s="215" t="str">
        <f>IF(C44=2, "1", "0")</f>
        <v>0</v>
      </c>
      <c r="E45" s="269"/>
      <c r="F45" s="231"/>
      <c r="G45" s="290"/>
      <c r="H45" s="556"/>
    </row>
    <row r="46" spans="1:10" ht="36.6" customHeight="1" thickBot="1" x14ac:dyDescent="0.3">
      <c r="A46" s="347"/>
      <c r="B46" s="167"/>
      <c r="C46" s="166"/>
      <c r="D46" s="215" t="str">
        <f>IF(C44=3, "2", "0")</f>
        <v>2</v>
      </c>
      <c r="E46" s="269"/>
      <c r="F46" s="231"/>
      <c r="G46" s="291"/>
      <c r="H46" s="557"/>
    </row>
    <row r="47" spans="1:10" ht="30" customHeight="1" x14ac:dyDescent="0.25">
      <c r="A47" s="345" t="s">
        <v>198</v>
      </c>
      <c r="B47" s="71"/>
      <c r="C47" s="33">
        <v>2</v>
      </c>
      <c r="D47" s="34" t="str">
        <f>IF($C$47=1, "0", "0")</f>
        <v>0</v>
      </c>
      <c r="E47" s="261" t="s">
        <v>126</v>
      </c>
      <c r="F47" s="225">
        <f>IF($C$47=2, D49+D50+D51+D52+D53+D54,0)</f>
        <v>6</v>
      </c>
      <c r="G47" s="289" t="s">
        <v>496</v>
      </c>
      <c r="H47" s="529" t="s">
        <v>497</v>
      </c>
    </row>
    <row r="48" spans="1:10" ht="39.75" customHeight="1" x14ac:dyDescent="0.25">
      <c r="A48" s="346"/>
      <c r="B48" s="167"/>
      <c r="C48" s="36"/>
      <c r="D48" s="198"/>
      <c r="E48" s="250"/>
      <c r="F48" s="18"/>
      <c r="G48" s="290"/>
      <c r="H48" s="530"/>
    </row>
    <row r="49" spans="1:9" ht="30" customHeight="1" x14ac:dyDescent="0.25">
      <c r="A49" s="346"/>
      <c r="B49" s="167"/>
      <c r="C49" s="36" t="b">
        <v>1</v>
      </c>
      <c r="D49" s="17" t="str">
        <f t="shared" ref="D49:D54" si="4">IF(AND($C$47=2, C49=TRUE), "1", "0")</f>
        <v>1</v>
      </c>
      <c r="E49" s="250" t="str">
        <f t="shared" ref="E49:E54" si="5">IF(AND($C$47&lt;&gt;2,C49=TRUE), "ERROR", "")</f>
        <v/>
      </c>
      <c r="F49" s="18"/>
      <c r="G49" s="290"/>
      <c r="H49" s="530"/>
    </row>
    <row r="50" spans="1:9" ht="30" customHeight="1" x14ac:dyDescent="0.25">
      <c r="A50" s="346"/>
      <c r="B50" s="167"/>
      <c r="C50" s="36" t="b">
        <v>1</v>
      </c>
      <c r="D50" s="17" t="str">
        <f t="shared" si="4"/>
        <v>1</v>
      </c>
      <c r="E50" s="250" t="str">
        <f t="shared" si="5"/>
        <v/>
      </c>
      <c r="F50" s="18"/>
      <c r="G50" s="290"/>
      <c r="H50" s="530"/>
    </row>
    <row r="51" spans="1:9" ht="30" customHeight="1" x14ac:dyDescent="0.25">
      <c r="A51" s="346"/>
      <c r="B51" s="1"/>
      <c r="C51" s="36" t="b">
        <v>1</v>
      </c>
      <c r="D51" s="17" t="str">
        <f t="shared" si="4"/>
        <v>1</v>
      </c>
      <c r="E51" s="250" t="str">
        <f t="shared" si="5"/>
        <v/>
      </c>
      <c r="F51" s="18"/>
      <c r="G51" s="290"/>
      <c r="H51" s="530"/>
    </row>
    <row r="52" spans="1:9" ht="30" customHeight="1" x14ac:dyDescent="0.25">
      <c r="A52" s="346"/>
      <c r="B52" s="1"/>
      <c r="C52" s="36" t="b">
        <v>1</v>
      </c>
      <c r="D52" s="17" t="str">
        <f t="shared" si="4"/>
        <v>1</v>
      </c>
      <c r="E52" s="250" t="str">
        <f t="shared" si="5"/>
        <v/>
      </c>
      <c r="F52" s="18"/>
      <c r="G52" s="290"/>
      <c r="H52" s="530"/>
    </row>
    <row r="53" spans="1:9" ht="30" customHeight="1" x14ac:dyDescent="0.25">
      <c r="A53" s="346"/>
      <c r="B53" s="1"/>
      <c r="C53" s="36" t="b">
        <v>1</v>
      </c>
      <c r="D53" s="17" t="str">
        <f t="shared" si="4"/>
        <v>1</v>
      </c>
      <c r="E53" s="250" t="str">
        <f t="shared" si="5"/>
        <v/>
      </c>
      <c r="F53" s="18"/>
      <c r="G53" s="290"/>
      <c r="H53" s="530"/>
    </row>
    <row r="54" spans="1:9" ht="41.25" customHeight="1" thickBot="1" x14ac:dyDescent="0.3">
      <c r="A54" s="347"/>
      <c r="B54" s="47"/>
      <c r="C54" s="37" t="b">
        <v>1</v>
      </c>
      <c r="D54" s="38" t="str">
        <f t="shared" si="4"/>
        <v>1</v>
      </c>
      <c r="E54" s="251" t="str">
        <f t="shared" si="5"/>
        <v/>
      </c>
      <c r="F54" s="39"/>
      <c r="G54" s="291"/>
      <c r="H54" s="531"/>
    </row>
    <row r="55" spans="1:9" ht="30" customHeight="1" x14ac:dyDescent="0.25">
      <c r="A55" s="345" t="s">
        <v>199</v>
      </c>
      <c r="B55" s="46"/>
      <c r="C55" s="33">
        <v>2</v>
      </c>
      <c r="D55" s="34" t="str">
        <f>IF($C$55=1, "0", "0")</f>
        <v>0</v>
      </c>
      <c r="E55" s="261" t="s">
        <v>200</v>
      </c>
      <c r="F55" s="232">
        <f>IF(C55=2, D57+D58+D59+D60, 0)</f>
        <v>4</v>
      </c>
      <c r="G55" s="289" t="s">
        <v>498</v>
      </c>
      <c r="H55" s="529" t="s">
        <v>499</v>
      </c>
      <c r="I55" s="48"/>
    </row>
    <row r="56" spans="1:9" ht="57.75" customHeight="1" x14ac:dyDescent="0.25">
      <c r="A56" s="346"/>
      <c r="B56" s="1"/>
      <c r="C56" s="36"/>
      <c r="D56" s="198"/>
      <c r="E56" s="250"/>
      <c r="F56" s="17"/>
      <c r="G56" s="290"/>
      <c r="H56" s="530"/>
    </row>
    <row r="57" spans="1:9" ht="30" customHeight="1" x14ac:dyDescent="0.25">
      <c r="A57" s="346"/>
      <c r="B57" s="1"/>
      <c r="C57" s="36" t="b">
        <v>1</v>
      </c>
      <c r="D57" s="17" t="str">
        <f>IF(AND($C$55=2, C57=TRUE), "1", "0")</f>
        <v>1</v>
      </c>
      <c r="E57" s="250" t="str">
        <f>IF(AND($C$55&lt;&gt;2, C57=TRUE), "ERROR", "")</f>
        <v/>
      </c>
      <c r="F57" s="17"/>
      <c r="G57" s="290"/>
      <c r="H57" s="530"/>
    </row>
    <row r="58" spans="1:9" ht="30" customHeight="1" x14ac:dyDescent="0.25">
      <c r="A58" s="346"/>
      <c r="B58" s="1"/>
      <c r="C58" s="36" t="b">
        <v>1</v>
      </c>
      <c r="D58" s="17" t="str">
        <f>IF(AND($C$55=2, C58=TRUE), "1", "0")</f>
        <v>1</v>
      </c>
      <c r="E58" s="250" t="str">
        <f>IF(AND($C$55&lt;&gt;2, C58=TRUE), "ERROR", "")</f>
        <v/>
      </c>
      <c r="F58" s="17"/>
      <c r="G58" s="290"/>
      <c r="H58" s="530"/>
    </row>
    <row r="59" spans="1:9" ht="30" customHeight="1" x14ac:dyDescent="0.25">
      <c r="A59" s="346"/>
      <c r="B59" s="79"/>
      <c r="C59" s="36" t="b">
        <v>1</v>
      </c>
      <c r="D59" s="17" t="str">
        <f>IF(AND($C$55=2, C59=TRUE), "1", "0")</f>
        <v>1</v>
      </c>
      <c r="E59" s="250" t="str">
        <f>IF(AND($C$55&lt;&gt;2, C59=TRUE), "ERROR", "")</f>
        <v/>
      </c>
      <c r="F59" s="17"/>
      <c r="G59" s="290"/>
      <c r="H59" s="530"/>
    </row>
    <row r="60" spans="1:9" ht="30" customHeight="1" thickBot="1" x14ac:dyDescent="0.3">
      <c r="A60" s="347"/>
      <c r="B60" s="47"/>
      <c r="C60" s="37" t="b">
        <v>1</v>
      </c>
      <c r="D60" s="38" t="str">
        <f>IF(AND($C$55=2, C60=TRUE), "1", "0")</f>
        <v>1</v>
      </c>
      <c r="E60" s="251" t="str">
        <f>IF(AND($C$55&lt;&gt;2, C60=TRUE), "ERROR", "")</f>
        <v/>
      </c>
      <c r="F60" s="226"/>
      <c r="G60" s="291"/>
      <c r="H60" s="531"/>
    </row>
    <row r="61" spans="1:9" ht="30.75" customHeight="1" thickBot="1" x14ac:dyDescent="0.3">
      <c r="A61" s="342" t="s">
        <v>385</v>
      </c>
      <c r="B61" s="343"/>
      <c r="C61" s="343"/>
      <c r="D61" s="343"/>
      <c r="E61" s="343"/>
      <c r="F61" s="209">
        <f>F35+F41+F44+F47+F55</f>
        <v>20</v>
      </c>
      <c r="G61" s="67"/>
      <c r="H61" s="562"/>
    </row>
    <row r="62" spans="1:9" ht="19.5" customHeight="1" x14ac:dyDescent="0.25">
      <c r="A62" s="80"/>
      <c r="B62" s="1"/>
      <c r="C62" s="1"/>
      <c r="D62" s="1"/>
      <c r="E62" s="1"/>
      <c r="F62" s="1"/>
      <c r="G62" s="1"/>
    </row>
    <row r="63" spans="1:9" ht="25.5" customHeight="1" x14ac:dyDescent="0.25">
      <c r="A63" s="81" t="s">
        <v>386</v>
      </c>
      <c r="C63" s="1"/>
      <c r="D63" s="1"/>
      <c r="E63" s="1"/>
      <c r="F63" s="1"/>
      <c r="G63" s="1"/>
    </row>
    <row r="64" spans="1:9" ht="34.5" customHeight="1" x14ac:dyDescent="0.25">
      <c r="A64" s="80"/>
      <c r="B64" s="1"/>
      <c r="C64" s="1"/>
      <c r="D64" s="1"/>
      <c r="E64" s="1"/>
      <c r="F64" s="1"/>
      <c r="G64" s="1"/>
    </row>
    <row r="65" spans="1:7" x14ac:dyDescent="0.25">
      <c r="A65" s="82"/>
      <c r="B65" s="79"/>
      <c r="C65" s="1"/>
      <c r="D65" s="1"/>
      <c r="E65" s="1"/>
      <c r="F65" s="1"/>
      <c r="G65" s="1"/>
    </row>
    <row r="66" spans="1:7" ht="30.75" customHeight="1" x14ac:dyDescent="0.25">
      <c r="A66" s="82"/>
      <c r="B66" s="1"/>
      <c r="C66" s="1"/>
      <c r="D66" s="1"/>
      <c r="E66" s="66"/>
      <c r="F66" s="73"/>
      <c r="G66" s="1"/>
    </row>
    <row r="67" spans="1:7" ht="39.75" customHeight="1" x14ac:dyDescent="0.25">
      <c r="A67" s="82"/>
      <c r="B67" s="1"/>
      <c r="C67" s="1"/>
      <c r="D67" s="1"/>
      <c r="E67" s="1"/>
      <c r="F67" s="1"/>
      <c r="G67" s="1"/>
    </row>
    <row r="68" spans="1:7" ht="30" customHeight="1" x14ac:dyDescent="0.25">
      <c r="A68" s="82"/>
      <c r="B68" s="1"/>
      <c r="C68" s="1"/>
      <c r="D68" s="1"/>
      <c r="E68" s="1"/>
      <c r="F68" s="1"/>
      <c r="G68" s="1"/>
    </row>
    <row r="69" spans="1:7" ht="35.25" customHeight="1" x14ac:dyDescent="0.25">
      <c r="A69" s="82"/>
      <c r="B69" s="1"/>
      <c r="C69" s="1"/>
      <c r="D69" s="1"/>
      <c r="E69" s="1"/>
      <c r="F69" s="1"/>
      <c r="G69" s="1"/>
    </row>
    <row r="70" spans="1:7" ht="32.25" customHeight="1" x14ac:dyDescent="0.25">
      <c r="A70" s="82"/>
      <c r="B70" s="1"/>
      <c r="C70" s="1"/>
      <c r="D70" s="1"/>
      <c r="E70" s="1"/>
      <c r="F70" s="1"/>
      <c r="G70" s="1"/>
    </row>
    <row r="71" spans="1:7" ht="33.75" customHeight="1" x14ac:dyDescent="0.25">
      <c r="A71" s="82"/>
      <c r="B71" s="1"/>
      <c r="C71" s="1"/>
      <c r="D71" s="1"/>
      <c r="E71" s="1"/>
      <c r="F71" s="1"/>
      <c r="G71" s="1"/>
    </row>
    <row r="72" spans="1:7" ht="32.25" customHeight="1" x14ac:dyDescent="0.25">
      <c r="A72" s="82"/>
      <c r="B72" s="1"/>
      <c r="C72" s="1"/>
      <c r="D72" s="1"/>
      <c r="E72" s="1"/>
      <c r="F72" s="1"/>
      <c r="G72" s="1"/>
    </row>
    <row r="73" spans="1:7" ht="31.5" customHeight="1" x14ac:dyDescent="0.25">
      <c r="A73" s="82"/>
      <c r="B73" s="1"/>
      <c r="C73" s="1"/>
      <c r="D73" s="1"/>
      <c r="E73" s="1"/>
      <c r="F73" s="1"/>
      <c r="G73" s="1"/>
    </row>
    <row r="74" spans="1:7" ht="30" customHeight="1" x14ac:dyDescent="0.25">
      <c r="A74" s="82"/>
      <c r="B74" s="1"/>
      <c r="C74" s="1"/>
      <c r="D74" s="1"/>
      <c r="E74" s="1"/>
      <c r="F74" s="1"/>
      <c r="G74" s="1"/>
    </row>
    <row r="75" spans="1:7" ht="30" customHeight="1" x14ac:dyDescent="0.25">
      <c r="A75" s="82"/>
      <c r="B75" s="1"/>
      <c r="C75" s="1"/>
      <c r="D75" s="1"/>
      <c r="E75" s="1"/>
      <c r="F75" s="1"/>
      <c r="G75" s="1"/>
    </row>
    <row r="76" spans="1:7" ht="30" customHeight="1" x14ac:dyDescent="0.25">
      <c r="A76" s="82"/>
      <c r="B76" s="1"/>
      <c r="C76" s="1"/>
      <c r="D76" s="1"/>
      <c r="E76" s="1"/>
      <c r="F76" s="1"/>
      <c r="G76" s="1"/>
    </row>
    <row r="77" spans="1:7" ht="30" customHeight="1" x14ac:dyDescent="0.25">
      <c r="A77" s="82"/>
      <c r="B77" s="167"/>
      <c r="C77" s="1"/>
      <c r="D77" s="1"/>
      <c r="E77" s="1"/>
      <c r="F77" s="1"/>
      <c r="G77" s="1"/>
    </row>
    <row r="78" spans="1:7" ht="35.25" customHeight="1" x14ac:dyDescent="0.25">
      <c r="A78" s="82"/>
      <c r="B78" s="1"/>
      <c r="C78" s="1"/>
      <c r="D78" s="1"/>
      <c r="E78" s="66"/>
      <c r="F78" s="73"/>
      <c r="G78" s="1"/>
    </row>
    <row r="79" spans="1:7" ht="33.75" customHeight="1" x14ac:dyDescent="0.25">
      <c r="A79" s="82"/>
      <c r="B79" s="1"/>
      <c r="C79" s="1"/>
      <c r="D79" s="1"/>
      <c r="E79" s="1"/>
      <c r="F79" s="1"/>
      <c r="G79" s="1"/>
    </row>
    <row r="80" spans="1:7" ht="35.25" customHeight="1" x14ac:dyDescent="0.25">
      <c r="A80" s="82"/>
      <c r="B80" s="1"/>
      <c r="C80" s="1"/>
      <c r="D80" s="1"/>
      <c r="E80" s="1"/>
      <c r="F80" s="1"/>
      <c r="G80" s="1"/>
    </row>
    <row r="81" spans="1:7" ht="30" customHeight="1" x14ac:dyDescent="0.25">
      <c r="A81" s="82"/>
      <c r="B81" s="1"/>
      <c r="C81" s="1"/>
      <c r="D81" s="1"/>
      <c r="E81" s="1"/>
      <c r="F81" s="1"/>
      <c r="G81" s="1"/>
    </row>
    <row r="82" spans="1:7" ht="30" customHeight="1" x14ac:dyDescent="0.25">
      <c r="A82" s="82"/>
      <c r="B82" s="1"/>
      <c r="C82" s="1"/>
      <c r="D82" s="1"/>
      <c r="E82" s="1"/>
      <c r="F82" s="1"/>
      <c r="G82" s="1"/>
    </row>
    <row r="83" spans="1:7" ht="30" customHeight="1" x14ac:dyDescent="0.25">
      <c r="A83" s="82"/>
      <c r="B83" s="1"/>
      <c r="C83" s="1"/>
      <c r="D83" s="1"/>
      <c r="E83" s="1"/>
      <c r="F83" s="1"/>
      <c r="G83" s="1"/>
    </row>
    <row r="84" spans="1:7" ht="30" customHeight="1" x14ac:dyDescent="0.25">
      <c r="A84" s="82"/>
      <c r="B84" s="1"/>
      <c r="C84" s="1"/>
      <c r="D84" s="1"/>
      <c r="E84" s="1"/>
      <c r="F84" s="1"/>
      <c r="G84" s="1"/>
    </row>
    <row r="85" spans="1:7" ht="30" customHeight="1" x14ac:dyDescent="0.25">
      <c r="A85" s="82"/>
      <c r="B85" s="1"/>
      <c r="C85" s="1"/>
      <c r="D85" s="1"/>
      <c r="E85" s="1"/>
      <c r="F85" s="1"/>
      <c r="G85" s="1"/>
    </row>
    <row r="86" spans="1:7" ht="30" customHeight="1" x14ac:dyDescent="0.25">
      <c r="A86" s="82"/>
      <c r="B86" s="1"/>
      <c r="C86" s="1"/>
      <c r="D86" s="1"/>
      <c r="E86" s="1"/>
      <c r="F86" s="1"/>
      <c r="G86" s="1"/>
    </row>
    <row r="87" spans="1:7" ht="26.25" customHeight="1" x14ac:dyDescent="0.25">
      <c r="A87" s="83"/>
      <c r="B87" s="83"/>
      <c r="C87" s="83"/>
      <c r="D87" s="83"/>
      <c r="E87" s="83"/>
      <c r="F87" s="73"/>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9" priority="7">
      <formula>AND($C$55&lt;&gt;2,C57=TRUE)</formula>
    </cfRule>
  </conditionalFormatting>
  <conditionalFormatting sqref="B49:B54">
    <cfRule type="expression" dxfId="8" priority="6">
      <formula>AND($C$47&lt;&gt;2, C49=TRUE)</formula>
    </cfRule>
  </conditionalFormatting>
  <conditionalFormatting sqref="B37:B40">
    <cfRule type="expression" dxfId="7" priority="5">
      <formula>AND($C$35&lt;&gt;2, C37=TRUE)</formula>
    </cfRule>
  </conditionalFormatting>
  <conditionalFormatting sqref="B30:B31">
    <cfRule type="expression" dxfId="6" priority="4">
      <formula>AND($C$28&lt;&gt;2, C30=TRUE)</formula>
    </cfRule>
  </conditionalFormatting>
  <conditionalFormatting sqref="B24:B27">
    <cfRule type="expression" dxfId="5" priority="3">
      <formula>AND($C$22&lt;&gt;2,C24=TRUE)</formula>
    </cfRule>
  </conditionalFormatting>
  <conditionalFormatting sqref="B14:B21">
    <cfRule type="expression" dxfId="4" priority="2">
      <formula>AND($C$12&lt;&gt;2, C14=TRUE)</formula>
    </cfRule>
  </conditionalFormatting>
  <conditionalFormatting sqref="B6:B11">
    <cfRule type="expression" dxfId="3" priority="1">
      <formula>AND($C$4&lt;&gt;2, C6=TRUE)</formula>
    </cfRule>
  </conditionalFormatting>
  <pageMargins left="0.7" right="0.7" top="0.75" bottom="0.75" header="0.3" footer="0.3"/>
  <pageSetup scale="80"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7889"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7890"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7891"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7892"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7893"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7894"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7895"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7896"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7897"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7898"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7899"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7900"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7901"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7902"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7903"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7904"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7905"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7906"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7907"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7908"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7909"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7910"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7911"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7912"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7913"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7914"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7915"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7916"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7917"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7918"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7919"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7920"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7921"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7922"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7923"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7924"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7925"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7926"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7927"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7928"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7929"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7930"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7931"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7932"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7933"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7934"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7935"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7936"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7937"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7938"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7939"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7940"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7941"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7942"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7943"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7944"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7945"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7946"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7947"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7948"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7949"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7950"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7951"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zoomScale="90" zoomScaleNormal="90" workbookViewId="0">
      <selection activeCell="B4" sqref="B4:E4"/>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150" customWidth="1"/>
    <col min="6" max="6" width="10" customWidth="1"/>
    <col min="7" max="9" width="10.28515625" style="151"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4" customWidth="1"/>
  </cols>
  <sheetData>
    <row r="1" spans="1:16" ht="34.5" customHeight="1" x14ac:dyDescent="0.35">
      <c r="A1" s="484" t="s">
        <v>201</v>
      </c>
      <c r="B1" s="484"/>
      <c r="C1" s="484"/>
      <c r="D1" s="484"/>
      <c r="E1" s="484"/>
      <c r="F1" s="484"/>
      <c r="G1" s="484"/>
      <c r="H1" s="484"/>
      <c r="I1" s="484"/>
      <c r="J1" s="484"/>
      <c r="K1" s="484"/>
    </row>
    <row r="2" spans="1:16" s="85" customFormat="1" ht="112.5" customHeight="1" x14ac:dyDescent="0.3">
      <c r="A2" s="485" t="s">
        <v>202</v>
      </c>
      <c r="B2" s="485"/>
      <c r="C2" s="485"/>
      <c r="D2" s="485"/>
      <c r="E2" s="485"/>
      <c r="F2" s="485"/>
      <c r="G2" s="485"/>
      <c r="H2" s="485"/>
      <c r="I2" s="485"/>
      <c r="J2" s="485"/>
      <c r="K2" s="485"/>
      <c r="P2" s="86"/>
    </row>
    <row r="3" spans="1:16" s="85" customFormat="1" ht="21" customHeight="1" thickBot="1" x14ac:dyDescent="0.35">
      <c r="A3" s="163"/>
      <c r="B3" s="163"/>
      <c r="C3" s="163"/>
      <c r="D3" s="163"/>
      <c r="E3" s="163"/>
      <c r="F3" s="163"/>
      <c r="G3" s="163"/>
      <c r="H3" s="163"/>
      <c r="I3" s="163"/>
      <c r="J3" s="163"/>
      <c r="K3" s="163"/>
      <c r="P3" s="86"/>
    </row>
    <row r="4" spans="1:16" ht="111" customHeight="1" x14ac:dyDescent="0.25">
      <c r="A4" s="486"/>
      <c r="B4" s="487" t="s">
        <v>400</v>
      </c>
      <c r="C4" s="488"/>
      <c r="D4" s="487" t="s">
        <v>401</v>
      </c>
      <c r="E4" s="488"/>
      <c r="F4" s="489" t="s">
        <v>387</v>
      </c>
      <c r="G4" s="490"/>
      <c r="H4" s="491" t="s">
        <v>388</v>
      </c>
      <c r="I4" s="492"/>
      <c r="J4" s="493" t="s">
        <v>203</v>
      </c>
      <c r="K4" s="495" t="s">
        <v>204</v>
      </c>
      <c r="L4" s="497" t="s">
        <v>205</v>
      </c>
      <c r="M4" s="499" t="s">
        <v>206</v>
      </c>
      <c r="N4" s="500"/>
      <c r="O4" s="501"/>
      <c r="P4" s="497" t="s">
        <v>207</v>
      </c>
    </row>
    <row r="5" spans="1:16" ht="60.75" customHeight="1" thickBot="1" x14ac:dyDescent="0.3">
      <c r="A5" s="486"/>
      <c r="B5" s="87" t="s">
        <v>208</v>
      </c>
      <c r="C5" s="88" t="s">
        <v>209</v>
      </c>
      <c r="D5" s="87" t="s">
        <v>208</v>
      </c>
      <c r="E5" s="88" t="s">
        <v>209</v>
      </c>
      <c r="F5" s="87" t="s">
        <v>208</v>
      </c>
      <c r="G5" s="233" t="s">
        <v>209</v>
      </c>
      <c r="H5" s="234" t="s">
        <v>208</v>
      </c>
      <c r="I5" s="88" t="s">
        <v>209</v>
      </c>
      <c r="J5" s="494"/>
      <c r="K5" s="496"/>
      <c r="L5" s="498"/>
      <c r="M5" s="89" t="s">
        <v>210</v>
      </c>
      <c r="N5" s="90" t="s">
        <v>211</v>
      </c>
      <c r="O5" s="91" t="s">
        <v>212</v>
      </c>
      <c r="P5" s="498"/>
    </row>
    <row r="6" spans="1:16" ht="45" customHeight="1" thickBot="1" x14ac:dyDescent="0.3">
      <c r="A6" s="13"/>
      <c r="B6" s="502" t="s">
        <v>213</v>
      </c>
      <c r="C6" s="503"/>
      <c r="D6" s="504" t="s">
        <v>214</v>
      </c>
      <c r="E6" s="505"/>
      <c r="F6" s="502" t="s">
        <v>215</v>
      </c>
      <c r="G6" s="356"/>
      <c r="H6" s="506" t="s">
        <v>389</v>
      </c>
      <c r="I6" s="507"/>
      <c r="J6" s="92" t="s">
        <v>216</v>
      </c>
      <c r="K6" s="93" t="s">
        <v>217</v>
      </c>
      <c r="L6" s="94" t="s">
        <v>217</v>
      </c>
      <c r="M6" s="508" t="s">
        <v>217</v>
      </c>
      <c r="N6" s="509"/>
      <c r="O6" s="510"/>
      <c r="P6" s="95" t="s">
        <v>218</v>
      </c>
    </row>
    <row r="7" spans="1:16" ht="30" x14ac:dyDescent="0.25">
      <c r="A7" s="96" t="s">
        <v>219</v>
      </c>
      <c r="B7" s="97" t="s">
        <v>220</v>
      </c>
      <c r="C7" s="98">
        <v>4.1000000000000002E-2</v>
      </c>
      <c r="D7" s="99" t="s">
        <v>221</v>
      </c>
      <c r="E7" s="100">
        <v>0.40300000000000002</v>
      </c>
      <c r="F7" s="101" t="s">
        <v>222</v>
      </c>
      <c r="G7" s="235">
        <v>5.6000000000000001E-2</v>
      </c>
      <c r="H7" s="236" t="s">
        <v>223</v>
      </c>
      <c r="I7" s="98" t="s">
        <v>223</v>
      </c>
      <c r="J7" s="102">
        <v>28</v>
      </c>
      <c r="K7" s="103" t="s">
        <v>223</v>
      </c>
      <c r="L7" s="104" t="s">
        <v>224</v>
      </c>
      <c r="M7" s="105" t="s">
        <v>224</v>
      </c>
      <c r="N7" s="106" t="s">
        <v>224</v>
      </c>
      <c r="O7" s="107" t="s">
        <v>224</v>
      </c>
      <c r="P7" s="104">
        <v>0.37</v>
      </c>
    </row>
    <row r="8" spans="1:16" ht="30" x14ac:dyDescent="0.25">
      <c r="A8" s="108" t="s">
        <v>225</v>
      </c>
      <c r="B8" s="109" t="s">
        <v>220</v>
      </c>
      <c r="C8" s="110">
        <v>8.9999999999999998E-4</v>
      </c>
      <c r="D8" s="111" t="s">
        <v>221</v>
      </c>
      <c r="E8" s="112">
        <v>0.36599999999999999</v>
      </c>
      <c r="F8" s="113" t="s">
        <v>222</v>
      </c>
      <c r="G8" s="237">
        <v>0.08</v>
      </c>
      <c r="H8" s="238" t="s">
        <v>223</v>
      </c>
      <c r="I8" s="114" t="s">
        <v>223</v>
      </c>
      <c r="J8" s="115">
        <v>50</v>
      </c>
      <c r="K8" s="84" t="s">
        <v>223</v>
      </c>
      <c r="L8" s="116" t="s">
        <v>226</v>
      </c>
      <c r="M8" s="117" t="s">
        <v>227</v>
      </c>
      <c r="N8" s="118" t="s">
        <v>227</v>
      </c>
      <c r="O8" s="119" t="s">
        <v>228</v>
      </c>
      <c r="P8" s="120">
        <v>0.57999999999999996</v>
      </c>
    </row>
    <row r="9" spans="1:16" ht="30" x14ac:dyDescent="0.25">
      <c r="A9" s="121" t="s">
        <v>229</v>
      </c>
      <c r="B9" s="97" t="s">
        <v>230</v>
      </c>
      <c r="C9" s="98">
        <v>-2.7E-2</v>
      </c>
      <c r="D9" s="99" t="s">
        <v>231</v>
      </c>
      <c r="E9" s="100" t="s">
        <v>232</v>
      </c>
      <c r="F9" s="101" t="s">
        <v>222</v>
      </c>
      <c r="G9" s="235">
        <v>0.02</v>
      </c>
      <c r="H9" s="236" t="s">
        <v>222</v>
      </c>
      <c r="I9" s="100" t="s">
        <v>390</v>
      </c>
      <c r="J9" s="122">
        <v>0</v>
      </c>
      <c r="K9" s="103" t="s">
        <v>223</v>
      </c>
      <c r="L9" s="123" t="s">
        <v>233</v>
      </c>
      <c r="M9" s="124" t="s">
        <v>234</v>
      </c>
      <c r="N9" s="125" t="s">
        <v>235</v>
      </c>
      <c r="O9" s="126" t="s">
        <v>236</v>
      </c>
      <c r="P9" s="104" t="s">
        <v>237</v>
      </c>
    </row>
    <row r="10" spans="1:16" ht="30" x14ac:dyDescent="0.25">
      <c r="A10" s="108" t="s">
        <v>238</v>
      </c>
      <c r="B10" s="109" t="s">
        <v>230</v>
      </c>
      <c r="C10" s="114">
        <v>-3.1E-2</v>
      </c>
      <c r="D10" s="111" t="s">
        <v>231</v>
      </c>
      <c r="E10" s="112" t="s">
        <v>232</v>
      </c>
      <c r="F10" s="113" t="s">
        <v>222</v>
      </c>
      <c r="G10" s="237">
        <v>0.13700000000000001</v>
      </c>
      <c r="H10" s="238" t="s">
        <v>223</v>
      </c>
      <c r="I10" s="114" t="s">
        <v>223</v>
      </c>
      <c r="J10" s="115" t="s">
        <v>223</v>
      </c>
      <c r="K10" s="84" t="s">
        <v>239</v>
      </c>
      <c r="L10" s="116" t="s">
        <v>240</v>
      </c>
      <c r="M10" s="117" t="s">
        <v>239</v>
      </c>
      <c r="N10" s="118" t="s">
        <v>239</v>
      </c>
      <c r="O10" s="119" t="s">
        <v>241</v>
      </c>
      <c r="P10" s="120">
        <v>0.31</v>
      </c>
    </row>
    <row r="11" spans="1:16" ht="30" x14ac:dyDescent="0.25">
      <c r="A11" s="121" t="s">
        <v>242</v>
      </c>
      <c r="B11" s="97" t="s">
        <v>243</v>
      </c>
      <c r="C11" s="98">
        <v>-3.5000000000000003E-2</v>
      </c>
      <c r="D11" s="99" t="s">
        <v>231</v>
      </c>
      <c r="E11" s="100">
        <v>0.13200000000000001</v>
      </c>
      <c r="F11" s="101"/>
      <c r="G11" s="235"/>
      <c r="H11" s="236" t="s">
        <v>222</v>
      </c>
      <c r="I11" s="98">
        <v>1.4500000000000001E-2</v>
      </c>
      <c r="J11" s="122">
        <v>15</v>
      </c>
      <c r="K11" s="103" t="s">
        <v>223</v>
      </c>
      <c r="L11" s="123" t="s">
        <v>244</v>
      </c>
      <c r="M11" s="124" t="s">
        <v>245</v>
      </c>
      <c r="N11" s="125" t="s">
        <v>245</v>
      </c>
      <c r="O11" s="126" t="s">
        <v>245</v>
      </c>
      <c r="P11" s="104" t="s">
        <v>237</v>
      </c>
    </row>
    <row r="12" spans="1:16" ht="30" x14ac:dyDescent="0.25">
      <c r="A12" s="108" t="s">
        <v>246</v>
      </c>
      <c r="B12" s="109" t="s">
        <v>247</v>
      </c>
      <c r="C12" s="114">
        <v>-2.7E-2</v>
      </c>
      <c r="D12" s="111" t="s">
        <v>248</v>
      </c>
      <c r="E12" s="112" t="s">
        <v>232</v>
      </c>
      <c r="F12" s="113" t="s">
        <v>222</v>
      </c>
      <c r="G12" s="237">
        <v>8.5000000000000006E-2</v>
      </c>
      <c r="H12" s="238" t="s">
        <v>223</v>
      </c>
      <c r="I12" s="114" t="s">
        <v>223</v>
      </c>
      <c r="J12" s="115">
        <v>10</v>
      </c>
      <c r="K12" s="84"/>
      <c r="L12" s="116" t="s">
        <v>249</v>
      </c>
      <c r="M12" s="117" t="s">
        <v>249</v>
      </c>
      <c r="N12" s="118" t="s">
        <v>249</v>
      </c>
      <c r="O12" s="119" t="s">
        <v>249</v>
      </c>
      <c r="P12" s="120" t="s">
        <v>237</v>
      </c>
    </row>
    <row r="13" spans="1:16" ht="45" x14ac:dyDescent="0.25">
      <c r="A13" s="121" t="s">
        <v>250</v>
      </c>
      <c r="B13" s="97" t="s">
        <v>243</v>
      </c>
      <c r="C13" s="98">
        <v>-3.5999999999999997E-2</v>
      </c>
      <c r="D13" s="99" t="s">
        <v>248</v>
      </c>
      <c r="E13" s="100">
        <v>0.18</v>
      </c>
      <c r="F13" s="101" t="s">
        <v>222</v>
      </c>
      <c r="G13" s="235">
        <v>0.08</v>
      </c>
      <c r="H13" s="236" t="s">
        <v>223</v>
      </c>
      <c r="I13" s="98" t="s">
        <v>223</v>
      </c>
      <c r="J13" s="122" t="s">
        <v>223</v>
      </c>
      <c r="K13" s="103" t="s">
        <v>251</v>
      </c>
      <c r="L13" s="123" t="s">
        <v>252</v>
      </c>
      <c r="M13" s="124" t="s">
        <v>253</v>
      </c>
      <c r="N13" s="125" t="s">
        <v>254</v>
      </c>
      <c r="O13" s="126" t="s">
        <v>255</v>
      </c>
      <c r="P13" s="104" t="s">
        <v>237</v>
      </c>
    </row>
    <row r="14" spans="1:16" ht="30" x14ac:dyDescent="0.25">
      <c r="A14" s="108" t="s">
        <v>256</v>
      </c>
      <c r="B14" s="109" t="s">
        <v>257</v>
      </c>
      <c r="C14" s="114">
        <v>-4.4999999999999998E-2</v>
      </c>
      <c r="D14" s="127" t="s">
        <v>258</v>
      </c>
      <c r="E14" s="128">
        <v>0.13200000000000001</v>
      </c>
      <c r="F14" s="113"/>
      <c r="G14" s="237"/>
      <c r="H14" s="238" t="s">
        <v>222</v>
      </c>
      <c r="I14" s="114">
        <v>2.76E-2</v>
      </c>
      <c r="J14" s="115">
        <v>29</v>
      </c>
      <c r="K14" s="84"/>
      <c r="L14" s="116" t="s">
        <v>259</v>
      </c>
      <c r="M14" s="117" t="s">
        <v>260</v>
      </c>
      <c r="N14" s="118"/>
      <c r="O14" s="119"/>
      <c r="P14" s="120">
        <v>0.51</v>
      </c>
    </row>
    <row r="15" spans="1:16" ht="45" x14ac:dyDescent="0.25">
      <c r="A15" s="121" t="s">
        <v>261</v>
      </c>
      <c r="B15" s="97" t="s">
        <v>230</v>
      </c>
      <c r="C15" s="98">
        <v>-8.0000000000000002E-3</v>
      </c>
      <c r="D15" s="99" t="s">
        <v>262</v>
      </c>
      <c r="E15" s="100">
        <v>0.23300000000000001</v>
      </c>
      <c r="F15" s="101" t="s">
        <v>222</v>
      </c>
      <c r="G15" s="235">
        <v>0.128</v>
      </c>
      <c r="H15" s="236" t="s">
        <v>223</v>
      </c>
      <c r="I15" s="98" t="s">
        <v>223</v>
      </c>
      <c r="J15" s="122">
        <v>18</v>
      </c>
      <c r="K15" s="103"/>
      <c r="L15" s="123" t="s">
        <v>252</v>
      </c>
      <c r="M15" s="124" t="s">
        <v>255</v>
      </c>
      <c r="N15" s="125" t="s">
        <v>255</v>
      </c>
      <c r="O15" s="126" t="s">
        <v>263</v>
      </c>
      <c r="P15" s="104">
        <v>0.26</v>
      </c>
    </row>
    <row r="16" spans="1:16" ht="45" x14ac:dyDescent="0.25">
      <c r="A16" s="108" t="s">
        <v>264</v>
      </c>
      <c r="B16" s="109" t="s">
        <v>230</v>
      </c>
      <c r="C16" s="114">
        <v>-1.6E-2</v>
      </c>
      <c r="D16" s="111" t="s">
        <v>231</v>
      </c>
      <c r="E16" s="112">
        <v>0.11</v>
      </c>
      <c r="F16" s="113" t="s">
        <v>222</v>
      </c>
      <c r="G16" s="237">
        <v>0.111</v>
      </c>
      <c r="H16" s="238" t="s">
        <v>223</v>
      </c>
      <c r="I16" s="114" t="s">
        <v>223</v>
      </c>
      <c r="J16" s="115" t="s">
        <v>223</v>
      </c>
      <c r="K16" s="84" t="s">
        <v>265</v>
      </c>
      <c r="L16" s="116" t="s">
        <v>266</v>
      </c>
      <c r="M16" s="117" t="s">
        <v>267</v>
      </c>
      <c r="N16" s="118" t="s">
        <v>267</v>
      </c>
      <c r="O16" s="119" t="s">
        <v>268</v>
      </c>
      <c r="P16" s="120">
        <v>0.36</v>
      </c>
    </row>
    <row r="17" spans="1:16" ht="30" x14ac:dyDescent="0.25">
      <c r="A17" s="121" t="s">
        <v>269</v>
      </c>
      <c r="B17" s="97" t="s">
        <v>243</v>
      </c>
      <c r="C17" s="98">
        <v>-9.0999999999999998E-2</v>
      </c>
      <c r="D17" s="99" t="s">
        <v>248</v>
      </c>
      <c r="E17" s="100">
        <v>0.19400000000000001</v>
      </c>
      <c r="F17" s="101" t="s">
        <v>222</v>
      </c>
      <c r="G17" s="235">
        <v>9.7000000000000003E-2</v>
      </c>
      <c r="H17" s="236" t="s">
        <v>223</v>
      </c>
      <c r="I17" s="98" t="s">
        <v>223</v>
      </c>
      <c r="J17" s="102">
        <v>50</v>
      </c>
      <c r="K17" s="103"/>
      <c r="L17" s="123" t="s">
        <v>270</v>
      </c>
      <c r="M17" s="124" t="s">
        <v>228</v>
      </c>
      <c r="N17" s="125" t="s">
        <v>226</v>
      </c>
      <c r="O17" s="126" t="s">
        <v>228</v>
      </c>
      <c r="P17" s="104">
        <v>0.56000000000000005</v>
      </c>
    </row>
    <row r="18" spans="1:16" ht="60" x14ac:dyDescent="0.25">
      <c r="A18" s="108" t="s">
        <v>271</v>
      </c>
      <c r="B18" s="109" t="s">
        <v>243</v>
      </c>
      <c r="C18" s="114">
        <v>-0.04</v>
      </c>
      <c r="D18" s="111" t="s">
        <v>248</v>
      </c>
      <c r="E18" s="112" t="s">
        <v>232</v>
      </c>
      <c r="F18" s="113"/>
      <c r="G18" s="237"/>
      <c r="H18" s="238" t="s">
        <v>285</v>
      </c>
      <c r="I18" s="114">
        <v>4.3299999999999998E-2</v>
      </c>
      <c r="J18" s="115" t="s">
        <v>223</v>
      </c>
      <c r="K18" s="129" t="s">
        <v>272</v>
      </c>
      <c r="L18" s="116" t="s">
        <v>272</v>
      </c>
      <c r="M18" s="117" t="s">
        <v>272</v>
      </c>
      <c r="N18" s="118" t="s">
        <v>272</v>
      </c>
      <c r="O18" s="130" t="s">
        <v>272</v>
      </c>
      <c r="P18" s="131" t="s">
        <v>237</v>
      </c>
    </row>
    <row r="19" spans="1:16" ht="30" x14ac:dyDescent="0.25">
      <c r="A19" s="121" t="s">
        <v>273</v>
      </c>
      <c r="B19" s="97" t="s">
        <v>243</v>
      </c>
      <c r="C19" s="98">
        <v>-0.05</v>
      </c>
      <c r="D19" s="99" t="s">
        <v>231</v>
      </c>
      <c r="E19" s="100" t="s">
        <v>232</v>
      </c>
      <c r="F19" s="101"/>
      <c r="G19" s="235"/>
      <c r="H19" s="236" t="s">
        <v>222</v>
      </c>
      <c r="I19" s="98">
        <v>1.47E-2</v>
      </c>
      <c r="J19" s="122" t="s">
        <v>223</v>
      </c>
      <c r="K19" s="103" t="s">
        <v>274</v>
      </c>
      <c r="L19" s="123" t="s">
        <v>233</v>
      </c>
      <c r="M19" s="124" t="s">
        <v>240</v>
      </c>
      <c r="N19" s="125" t="s">
        <v>239</v>
      </c>
      <c r="O19" s="126" t="s">
        <v>274</v>
      </c>
      <c r="P19" s="104" t="s">
        <v>237</v>
      </c>
    </row>
    <row r="20" spans="1:16" ht="30" x14ac:dyDescent="0.25">
      <c r="A20" s="108" t="s">
        <v>275</v>
      </c>
      <c r="B20" s="109" t="s">
        <v>243</v>
      </c>
      <c r="C20" s="114">
        <v>-7.4999999999999997E-2</v>
      </c>
      <c r="D20" s="127" t="s">
        <v>248</v>
      </c>
      <c r="E20" s="132">
        <v>0.123</v>
      </c>
      <c r="F20" s="113"/>
      <c r="G20" s="237"/>
      <c r="H20" s="238" t="s">
        <v>222</v>
      </c>
      <c r="I20" s="114">
        <v>1.34E-2</v>
      </c>
      <c r="J20" s="115">
        <v>68</v>
      </c>
      <c r="K20" s="84" t="s">
        <v>223</v>
      </c>
      <c r="L20" s="116" t="s">
        <v>276</v>
      </c>
      <c r="M20" s="117" t="s">
        <v>277</v>
      </c>
      <c r="N20" s="118" t="s">
        <v>278</v>
      </c>
      <c r="O20" s="119" t="s">
        <v>279</v>
      </c>
      <c r="P20" s="120">
        <v>0.5</v>
      </c>
    </row>
    <row r="21" spans="1:16" ht="30" x14ac:dyDescent="0.25">
      <c r="A21" s="121" t="s">
        <v>280</v>
      </c>
      <c r="B21" s="97" t="s">
        <v>230</v>
      </c>
      <c r="C21" s="98">
        <v>-1.4999999999999999E-2</v>
      </c>
      <c r="D21" s="99" t="s">
        <v>248</v>
      </c>
      <c r="E21" s="100">
        <v>0.16200000000000001</v>
      </c>
      <c r="F21" s="101"/>
      <c r="G21" s="235"/>
      <c r="H21" s="236" t="s">
        <v>222</v>
      </c>
      <c r="I21" s="98">
        <v>1.2E-2</v>
      </c>
      <c r="J21" s="122">
        <v>62</v>
      </c>
      <c r="K21" s="103" t="s">
        <v>223</v>
      </c>
      <c r="L21" s="123" t="s">
        <v>233</v>
      </c>
      <c r="M21" s="124" t="s">
        <v>239</v>
      </c>
      <c r="N21" s="125" t="s">
        <v>241</v>
      </c>
      <c r="O21" s="126" t="s">
        <v>239</v>
      </c>
      <c r="P21" s="104">
        <v>0.52</v>
      </c>
    </row>
    <row r="22" spans="1:16" ht="30" x14ac:dyDescent="0.25">
      <c r="A22" s="108" t="s">
        <v>281</v>
      </c>
      <c r="B22" s="109" t="s">
        <v>243</v>
      </c>
      <c r="C22" s="114">
        <v>-4.9000000000000002E-2</v>
      </c>
      <c r="D22" s="111" t="s">
        <v>262</v>
      </c>
      <c r="E22" s="112">
        <v>0.218</v>
      </c>
      <c r="F22" s="113" t="s">
        <v>222</v>
      </c>
      <c r="G22" s="237">
        <v>5.8999999999999997E-2</v>
      </c>
      <c r="H22" s="238" t="s">
        <v>223</v>
      </c>
      <c r="I22" s="114" t="s">
        <v>223</v>
      </c>
      <c r="J22" s="115">
        <v>49</v>
      </c>
      <c r="K22" s="84" t="s">
        <v>223</v>
      </c>
      <c r="L22" s="116" t="s">
        <v>233</v>
      </c>
      <c r="M22" s="117" t="s">
        <v>274</v>
      </c>
      <c r="N22" s="118" t="s">
        <v>239</v>
      </c>
      <c r="O22" s="119" t="s">
        <v>274</v>
      </c>
      <c r="P22" s="120">
        <v>0.43</v>
      </c>
    </row>
    <row r="23" spans="1:16" ht="30" x14ac:dyDescent="0.25">
      <c r="A23" s="121" t="s">
        <v>282</v>
      </c>
      <c r="B23" s="97" t="s">
        <v>230</v>
      </c>
      <c r="C23" s="98">
        <v>-2.3E-2</v>
      </c>
      <c r="D23" s="99" t="s">
        <v>283</v>
      </c>
      <c r="E23" s="100">
        <v>0.61</v>
      </c>
      <c r="F23" s="101" t="s">
        <v>222</v>
      </c>
      <c r="G23" s="235">
        <v>0.14499999999999999</v>
      </c>
      <c r="H23" s="236" t="s">
        <v>223</v>
      </c>
      <c r="I23" s="98" t="s">
        <v>223</v>
      </c>
      <c r="J23" s="122" t="s">
        <v>223</v>
      </c>
      <c r="K23" s="103" t="s">
        <v>233</v>
      </c>
      <c r="L23" s="104" t="s">
        <v>233</v>
      </c>
      <c r="M23" s="105" t="s">
        <v>233</v>
      </c>
      <c r="N23" s="106" t="s">
        <v>233</v>
      </c>
      <c r="O23" s="107" t="s">
        <v>233</v>
      </c>
      <c r="P23" s="104" t="s">
        <v>237</v>
      </c>
    </row>
    <row r="24" spans="1:16" ht="30" x14ac:dyDescent="0.25">
      <c r="A24" s="108" t="s">
        <v>284</v>
      </c>
      <c r="B24" s="109" t="s">
        <v>243</v>
      </c>
      <c r="C24" s="114">
        <v>-4.4999999999999998E-2</v>
      </c>
      <c r="D24" s="111" t="s">
        <v>262</v>
      </c>
      <c r="E24" s="112">
        <v>0.20399999999999999</v>
      </c>
      <c r="F24" s="113" t="s">
        <v>285</v>
      </c>
      <c r="G24" s="237">
        <v>0.17799999999999999</v>
      </c>
      <c r="H24" s="238" t="s">
        <v>223</v>
      </c>
      <c r="I24" s="114" t="s">
        <v>223</v>
      </c>
      <c r="J24" s="115">
        <v>52</v>
      </c>
      <c r="K24" s="84" t="s">
        <v>223</v>
      </c>
      <c r="L24" s="120" t="s">
        <v>286</v>
      </c>
      <c r="M24" s="133" t="s">
        <v>244</v>
      </c>
      <c r="N24" s="134" t="s">
        <v>287</v>
      </c>
      <c r="O24" s="135" t="s">
        <v>244</v>
      </c>
      <c r="P24" s="120">
        <v>0.46</v>
      </c>
    </row>
    <row r="25" spans="1:16" ht="30" x14ac:dyDescent="0.25">
      <c r="A25" s="121" t="s">
        <v>288</v>
      </c>
      <c r="B25" s="97" t="s">
        <v>243</v>
      </c>
      <c r="C25" s="98">
        <v>-3.9E-2</v>
      </c>
      <c r="D25" s="99" t="s">
        <v>262</v>
      </c>
      <c r="E25" s="100">
        <v>0.24</v>
      </c>
      <c r="F25" s="101" t="s">
        <v>222</v>
      </c>
      <c r="G25" s="235">
        <v>8.7999999999999995E-2</v>
      </c>
      <c r="H25" s="236" t="s">
        <v>223</v>
      </c>
      <c r="I25" s="98" t="s">
        <v>223</v>
      </c>
      <c r="J25" s="122">
        <v>47</v>
      </c>
      <c r="K25" s="103" t="s">
        <v>223</v>
      </c>
      <c r="L25" s="104" t="s">
        <v>286</v>
      </c>
      <c r="M25" s="105" t="s">
        <v>244</v>
      </c>
      <c r="N25" s="106" t="s">
        <v>287</v>
      </c>
      <c r="O25" s="107" t="s">
        <v>244</v>
      </c>
      <c r="P25" s="104">
        <v>0.43</v>
      </c>
    </row>
    <row r="26" spans="1:16" ht="30" x14ac:dyDescent="0.25">
      <c r="A26" s="108" t="s">
        <v>289</v>
      </c>
      <c r="B26" s="109" t="s">
        <v>257</v>
      </c>
      <c r="C26" s="114">
        <v>-4.1799999999999997E-2</v>
      </c>
      <c r="D26" s="111" t="s">
        <v>248</v>
      </c>
      <c r="E26" s="112">
        <v>0.19500000000000001</v>
      </c>
      <c r="F26" s="113" t="s">
        <v>222</v>
      </c>
      <c r="G26" s="237">
        <v>0.13900000000000001</v>
      </c>
      <c r="H26" s="238" t="s">
        <v>223</v>
      </c>
      <c r="I26" s="114" t="s">
        <v>223</v>
      </c>
      <c r="J26" s="115">
        <v>55</v>
      </c>
      <c r="K26" s="84" t="s">
        <v>223</v>
      </c>
      <c r="L26" s="116" t="s">
        <v>290</v>
      </c>
      <c r="M26" s="117" t="s">
        <v>290</v>
      </c>
      <c r="N26" s="118" t="s">
        <v>290</v>
      </c>
      <c r="O26" s="119" t="s">
        <v>290</v>
      </c>
      <c r="P26" s="120">
        <v>0.53</v>
      </c>
    </row>
    <row r="27" spans="1:16" ht="30" x14ac:dyDescent="0.25">
      <c r="A27" s="121" t="s">
        <v>291</v>
      </c>
      <c r="B27" s="97" t="s">
        <v>230</v>
      </c>
      <c r="C27" s="98">
        <v>-5.0000000000000001E-3</v>
      </c>
      <c r="D27" s="99" t="s">
        <v>248</v>
      </c>
      <c r="E27" s="100">
        <v>0.09</v>
      </c>
      <c r="F27" s="101" t="s">
        <v>222</v>
      </c>
      <c r="G27" s="235">
        <v>6.7000000000000004E-2</v>
      </c>
      <c r="H27" s="236" t="s">
        <v>223</v>
      </c>
      <c r="I27" s="98" t="s">
        <v>223</v>
      </c>
      <c r="J27" s="122">
        <v>16</v>
      </c>
      <c r="K27" s="103" t="s">
        <v>223</v>
      </c>
      <c r="L27" s="123" t="s">
        <v>292</v>
      </c>
      <c r="M27" s="124" t="s">
        <v>292</v>
      </c>
      <c r="N27" s="125" t="s">
        <v>292</v>
      </c>
      <c r="O27" s="126" t="s">
        <v>292</v>
      </c>
      <c r="P27" s="104">
        <v>0.38</v>
      </c>
    </row>
    <row r="28" spans="1:16" ht="45" x14ac:dyDescent="0.25">
      <c r="A28" s="108" t="s">
        <v>293</v>
      </c>
      <c r="B28" s="109" t="s">
        <v>243</v>
      </c>
      <c r="C28" s="114">
        <v>-3.2000000000000001E-2</v>
      </c>
      <c r="D28" s="111" t="s">
        <v>248</v>
      </c>
      <c r="E28" s="112" t="s">
        <v>232</v>
      </c>
      <c r="F28" s="113"/>
      <c r="G28" s="237"/>
      <c r="H28" s="238" t="s">
        <v>285</v>
      </c>
      <c r="I28" s="114">
        <v>4.3200000000000002E-2</v>
      </c>
      <c r="J28" s="136">
        <v>56</v>
      </c>
      <c r="K28" s="84" t="s">
        <v>223</v>
      </c>
      <c r="L28" s="116" t="s">
        <v>294</v>
      </c>
      <c r="M28" s="117" t="s">
        <v>295</v>
      </c>
      <c r="N28" s="118" t="s">
        <v>295</v>
      </c>
      <c r="O28" s="119" t="s">
        <v>295</v>
      </c>
      <c r="P28" s="120" t="s">
        <v>237</v>
      </c>
    </row>
    <row r="29" spans="1:16" ht="45" x14ac:dyDescent="0.25">
      <c r="A29" s="121" t="s">
        <v>296</v>
      </c>
      <c r="B29" s="97" t="s">
        <v>230</v>
      </c>
      <c r="C29" s="98">
        <v>-0.02</v>
      </c>
      <c r="D29" s="99" t="s">
        <v>297</v>
      </c>
      <c r="E29" s="100">
        <v>0.15</v>
      </c>
      <c r="F29" s="101" t="s">
        <v>285</v>
      </c>
      <c r="G29" s="235">
        <v>0.221</v>
      </c>
      <c r="H29" s="236" t="s">
        <v>223</v>
      </c>
      <c r="I29" s="98" t="s">
        <v>223</v>
      </c>
      <c r="J29" s="102">
        <v>8</v>
      </c>
      <c r="K29" s="103" t="s">
        <v>223</v>
      </c>
      <c r="L29" s="123" t="s">
        <v>298</v>
      </c>
      <c r="M29" s="124" t="s">
        <v>299</v>
      </c>
      <c r="N29" s="125" t="s">
        <v>300</v>
      </c>
      <c r="O29" s="126" t="s">
        <v>301</v>
      </c>
      <c r="P29" s="104">
        <v>0.42</v>
      </c>
    </row>
    <row r="30" spans="1:16" ht="45" x14ac:dyDescent="0.25">
      <c r="A30" s="108" t="s">
        <v>302</v>
      </c>
      <c r="B30" s="109" t="s">
        <v>257</v>
      </c>
      <c r="C30" s="114">
        <v>-4.1799999999999997E-2</v>
      </c>
      <c r="D30" s="137" t="s">
        <v>303</v>
      </c>
      <c r="E30" s="128">
        <v>0.25900000000000001</v>
      </c>
      <c r="F30" s="113" t="s">
        <v>222</v>
      </c>
      <c r="G30" s="237">
        <v>0.129</v>
      </c>
      <c r="H30" s="238" t="s">
        <v>223</v>
      </c>
      <c r="I30" s="114" t="s">
        <v>223</v>
      </c>
      <c r="J30" s="136">
        <v>90</v>
      </c>
      <c r="K30" s="84" t="s">
        <v>223</v>
      </c>
      <c r="L30" s="116" t="s">
        <v>304</v>
      </c>
      <c r="M30" s="117" t="s">
        <v>305</v>
      </c>
      <c r="N30" s="118" t="s">
        <v>305</v>
      </c>
      <c r="O30" s="119" t="s">
        <v>305</v>
      </c>
      <c r="P30" s="120">
        <v>0.59</v>
      </c>
    </row>
    <row r="31" spans="1:16" ht="30" x14ac:dyDescent="0.25">
      <c r="A31" s="121" t="s">
        <v>306</v>
      </c>
      <c r="B31" s="97" t="s">
        <v>243</v>
      </c>
      <c r="C31" s="98">
        <v>-6.3E-2</v>
      </c>
      <c r="D31" s="99" t="s">
        <v>248</v>
      </c>
      <c r="E31" s="100" t="s">
        <v>232</v>
      </c>
      <c r="F31" s="101" t="s">
        <v>222</v>
      </c>
      <c r="G31" s="235">
        <v>0.04</v>
      </c>
      <c r="H31" s="236" t="s">
        <v>223</v>
      </c>
      <c r="I31" s="98" t="s">
        <v>223</v>
      </c>
      <c r="J31" s="122" t="s">
        <v>223</v>
      </c>
      <c r="K31" s="103" t="s">
        <v>307</v>
      </c>
      <c r="L31" s="104" t="s">
        <v>308</v>
      </c>
      <c r="M31" s="105" t="s">
        <v>240</v>
      </c>
      <c r="N31" s="106" t="s">
        <v>240</v>
      </c>
      <c r="O31" s="107" t="s">
        <v>240</v>
      </c>
      <c r="P31" s="104" t="s">
        <v>237</v>
      </c>
    </row>
    <row r="32" spans="1:16" ht="30" x14ac:dyDescent="0.25">
      <c r="A32" s="108" t="s">
        <v>309</v>
      </c>
      <c r="B32" s="109" t="s">
        <v>230</v>
      </c>
      <c r="C32" s="114">
        <v>0</v>
      </c>
      <c r="D32" s="111" t="s">
        <v>283</v>
      </c>
      <c r="E32" s="112">
        <v>0.376</v>
      </c>
      <c r="F32" s="113" t="s">
        <v>285</v>
      </c>
      <c r="G32" s="237">
        <v>0.18099999999999999</v>
      </c>
      <c r="H32" s="238" t="s">
        <v>223</v>
      </c>
      <c r="I32" s="114" t="s">
        <v>223</v>
      </c>
      <c r="J32" s="115" t="s">
        <v>223</v>
      </c>
      <c r="K32" s="84" t="s">
        <v>310</v>
      </c>
      <c r="L32" s="120" t="s">
        <v>286</v>
      </c>
      <c r="M32" s="133" t="s">
        <v>244</v>
      </c>
      <c r="N32" s="134" t="s">
        <v>287</v>
      </c>
      <c r="O32" s="135" t="s">
        <v>244</v>
      </c>
      <c r="P32" s="120" t="s">
        <v>237</v>
      </c>
    </row>
    <row r="33" spans="1:16" ht="30" x14ac:dyDescent="0.25">
      <c r="A33" s="121" t="s">
        <v>311</v>
      </c>
      <c r="B33" s="97" t="s">
        <v>243</v>
      </c>
      <c r="C33" s="98">
        <v>-5.5E-2</v>
      </c>
      <c r="D33" s="99" t="s">
        <v>262</v>
      </c>
      <c r="E33" s="100">
        <v>0.188</v>
      </c>
      <c r="F33" s="101" t="s">
        <v>222</v>
      </c>
      <c r="G33" s="235">
        <v>0.10199999999999999</v>
      </c>
      <c r="H33" s="236" t="s">
        <v>223</v>
      </c>
      <c r="I33" s="98" t="s">
        <v>223</v>
      </c>
      <c r="J33" s="102">
        <v>47</v>
      </c>
      <c r="K33" s="103" t="s">
        <v>223</v>
      </c>
      <c r="L33" s="104" t="s">
        <v>228</v>
      </c>
      <c r="M33" s="105" t="s">
        <v>227</v>
      </c>
      <c r="N33" s="106" t="s">
        <v>226</v>
      </c>
      <c r="O33" s="107" t="s">
        <v>227</v>
      </c>
      <c r="P33" s="104">
        <v>0.47</v>
      </c>
    </row>
    <row r="34" spans="1:16" ht="30" x14ac:dyDescent="0.25">
      <c r="A34" s="108" t="s">
        <v>312</v>
      </c>
      <c r="B34" s="109" t="s">
        <v>243</v>
      </c>
      <c r="C34" s="114">
        <v>-3.4000000000000002E-2</v>
      </c>
      <c r="D34" s="111" t="s">
        <v>297</v>
      </c>
      <c r="E34" s="112">
        <v>0.151</v>
      </c>
      <c r="F34" s="113" t="s">
        <v>222</v>
      </c>
      <c r="G34" s="237">
        <v>0.10199999999999999</v>
      </c>
      <c r="H34" s="238" t="s">
        <v>223</v>
      </c>
      <c r="I34" s="114" t="s">
        <v>223</v>
      </c>
      <c r="J34" s="136">
        <v>65</v>
      </c>
      <c r="K34" s="84" t="s">
        <v>223</v>
      </c>
      <c r="L34" s="120" t="s">
        <v>239</v>
      </c>
      <c r="M34" s="133" t="s">
        <v>239</v>
      </c>
      <c r="N34" s="134" t="s">
        <v>241</v>
      </c>
      <c r="O34" s="135" t="s">
        <v>240</v>
      </c>
      <c r="P34" s="120">
        <v>0.42</v>
      </c>
    </row>
    <row r="35" spans="1:16" ht="30" x14ac:dyDescent="0.25">
      <c r="A35" s="121" t="s">
        <v>313</v>
      </c>
      <c r="B35" s="97" t="s">
        <v>243</v>
      </c>
      <c r="C35" s="98">
        <v>-0.04</v>
      </c>
      <c r="D35" s="97" t="s">
        <v>283</v>
      </c>
      <c r="E35" s="100">
        <v>0.24399999999999999</v>
      </c>
      <c r="F35" s="101"/>
      <c r="G35" s="235"/>
      <c r="H35" s="236" t="s">
        <v>285</v>
      </c>
      <c r="I35" s="98">
        <v>4.1500000000000002E-2</v>
      </c>
      <c r="J35" s="102">
        <v>54</v>
      </c>
      <c r="K35" s="103" t="s">
        <v>223</v>
      </c>
      <c r="L35" s="104" t="s">
        <v>239</v>
      </c>
      <c r="M35" s="105" t="s">
        <v>239</v>
      </c>
      <c r="N35" s="106" t="s">
        <v>241</v>
      </c>
      <c r="O35" s="107" t="s">
        <v>240</v>
      </c>
      <c r="P35" s="104">
        <v>0.56000000000000005</v>
      </c>
    </row>
    <row r="36" spans="1:16" ht="30" x14ac:dyDescent="0.25">
      <c r="A36" s="108" t="s">
        <v>314</v>
      </c>
      <c r="B36" s="109" t="s">
        <v>243</v>
      </c>
      <c r="C36" s="114">
        <v>-4.4999999999999998E-2</v>
      </c>
      <c r="D36" s="111" t="s">
        <v>248</v>
      </c>
      <c r="E36" s="112" t="s">
        <v>232</v>
      </c>
      <c r="F36" s="113"/>
      <c r="G36" s="237"/>
      <c r="H36" s="238" t="s">
        <v>222</v>
      </c>
      <c r="I36" s="114">
        <v>2.8000000000000001E-2</v>
      </c>
      <c r="J36" s="136">
        <v>19</v>
      </c>
      <c r="K36" s="84" t="s">
        <v>223</v>
      </c>
      <c r="L36" s="120" t="s">
        <v>226</v>
      </c>
      <c r="M36" s="133" t="s">
        <v>315</v>
      </c>
      <c r="N36" s="134" t="s">
        <v>228</v>
      </c>
      <c r="O36" s="135" t="s">
        <v>227</v>
      </c>
      <c r="P36" s="120">
        <v>0.37</v>
      </c>
    </row>
    <row r="37" spans="1:16" ht="45" x14ac:dyDescent="0.25">
      <c r="A37" s="121" t="s">
        <v>316</v>
      </c>
      <c r="B37" s="97" t="s">
        <v>243</v>
      </c>
      <c r="C37" s="98">
        <v>-3.9E-2</v>
      </c>
      <c r="D37" s="99" t="s">
        <v>248</v>
      </c>
      <c r="E37" s="100">
        <v>0.19700000000000001</v>
      </c>
      <c r="F37" s="101" t="s">
        <v>285</v>
      </c>
      <c r="G37" s="235">
        <v>0.16400000000000001</v>
      </c>
      <c r="H37" s="236" t="s">
        <v>223</v>
      </c>
      <c r="I37" s="98" t="s">
        <v>223</v>
      </c>
      <c r="J37" s="102">
        <v>4</v>
      </c>
      <c r="K37" s="103" t="s">
        <v>223</v>
      </c>
      <c r="L37" s="123" t="s">
        <v>317</v>
      </c>
      <c r="M37" s="124" t="s">
        <v>317</v>
      </c>
      <c r="N37" s="125" t="s">
        <v>317</v>
      </c>
      <c r="O37" s="126" t="s">
        <v>317</v>
      </c>
      <c r="P37" s="104">
        <v>0.45</v>
      </c>
    </row>
    <row r="38" spans="1:16" ht="45.75" thickBot="1" x14ac:dyDescent="0.3">
      <c r="A38" s="138" t="s">
        <v>318</v>
      </c>
      <c r="B38" s="139" t="s">
        <v>230</v>
      </c>
      <c r="C38" s="140">
        <v>-1.2999999999999999E-2</v>
      </c>
      <c r="D38" s="141" t="s">
        <v>262</v>
      </c>
      <c r="E38" s="142">
        <v>0.35599999999999998</v>
      </c>
      <c r="F38" s="139" t="s">
        <v>222</v>
      </c>
      <c r="G38" s="239">
        <v>0.06</v>
      </c>
      <c r="H38" s="240" t="s">
        <v>223</v>
      </c>
      <c r="I38" s="140" t="s">
        <v>223</v>
      </c>
      <c r="J38" s="143">
        <v>20</v>
      </c>
      <c r="K38" s="144" t="s">
        <v>223</v>
      </c>
      <c r="L38" s="145" t="s">
        <v>319</v>
      </c>
      <c r="M38" s="146" t="s">
        <v>319</v>
      </c>
      <c r="N38" s="147" t="s">
        <v>319</v>
      </c>
      <c r="O38" s="148" t="s">
        <v>319</v>
      </c>
      <c r="P38" s="149">
        <v>0.35</v>
      </c>
    </row>
    <row r="39" spans="1:16" x14ac:dyDescent="0.25">
      <c r="K39" s="84"/>
      <c r="L39" s="84"/>
      <c r="M39" s="84"/>
      <c r="N39" s="84"/>
      <c r="O39" s="84"/>
    </row>
    <row r="40" spans="1:16" x14ac:dyDescent="0.25">
      <c r="K40" s="84"/>
      <c r="L40" s="84"/>
      <c r="M40" s="84"/>
      <c r="N40" s="84"/>
      <c r="O40" s="84"/>
    </row>
    <row r="41" spans="1:16" x14ac:dyDescent="0.25">
      <c r="K41" s="84"/>
      <c r="L41" s="84"/>
      <c r="M41" s="84"/>
      <c r="N41" s="84"/>
      <c r="O41" s="84"/>
    </row>
    <row r="42" spans="1:16" x14ac:dyDescent="0.25">
      <c r="K42" s="84"/>
      <c r="L42" s="84"/>
      <c r="M42" s="84"/>
      <c r="N42" s="84"/>
      <c r="O42" s="84"/>
    </row>
    <row r="43" spans="1:16" x14ac:dyDescent="0.25">
      <c r="K43" s="84"/>
      <c r="L43" s="84"/>
      <c r="M43" s="84"/>
      <c r="N43" s="84"/>
      <c r="O43" s="84"/>
    </row>
    <row r="44" spans="1:16" x14ac:dyDescent="0.25">
      <c r="K44" s="84"/>
      <c r="L44" s="84"/>
      <c r="M44" s="84"/>
      <c r="N44" s="84"/>
      <c r="O44" s="84"/>
    </row>
    <row r="45" spans="1:16" x14ac:dyDescent="0.25">
      <c r="K45" s="84"/>
      <c r="L45" s="84"/>
      <c r="M45" s="84"/>
      <c r="N45" s="84"/>
      <c r="O45" s="84"/>
    </row>
    <row r="46" spans="1:16" x14ac:dyDescent="0.25">
      <c r="K46" s="84"/>
      <c r="L46" s="84"/>
      <c r="M46" s="84"/>
      <c r="N46" s="84"/>
      <c r="O46" s="84"/>
    </row>
    <row r="47" spans="1:16" x14ac:dyDescent="0.25">
      <c r="K47" s="84"/>
      <c r="L47" s="84"/>
      <c r="M47" s="84"/>
      <c r="N47" s="84"/>
      <c r="O47" s="84"/>
    </row>
    <row r="48" spans="1:16" x14ac:dyDescent="0.25">
      <c r="K48" s="84"/>
      <c r="L48" s="84"/>
      <c r="M48" s="84"/>
      <c r="N48" s="84"/>
      <c r="O48" s="84"/>
    </row>
    <row r="49" spans="11:15" x14ac:dyDescent="0.25">
      <c r="K49" s="84"/>
      <c r="L49" s="84"/>
      <c r="M49" s="84"/>
      <c r="N49" s="84"/>
      <c r="O49" s="84"/>
    </row>
    <row r="50" spans="11:15" x14ac:dyDescent="0.25">
      <c r="K50" s="84"/>
      <c r="L50" s="84"/>
      <c r="M50" s="84"/>
      <c r="N50" s="84"/>
      <c r="O50" s="84"/>
    </row>
    <row r="51" spans="11:15" x14ac:dyDescent="0.25">
      <c r="K51" s="84"/>
      <c r="L51" s="84"/>
      <c r="M51" s="84"/>
      <c r="N51" s="84"/>
      <c r="O51" s="84"/>
    </row>
    <row r="52" spans="11:15" x14ac:dyDescent="0.25">
      <c r="K52" s="84"/>
      <c r="L52" s="84"/>
      <c r="M52" s="84"/>
      <c r="N52" s="84"/>
      <c r="O52" s="84"/>
    </row>
    <row r="53" spans="11:15" x14ac:dyDescent="0.25">
      <c r="K53" s="84"/>
      <c r="L53" s="84"/>
      <c r="M53" s="84"/>
      <c r="N53" s="84"/>
      <c r="O53" s="84"/>
    </row>
    <row r="54" spans="11:15" x14ac:dyDescent="0.25">
      <c r="K54" s="84"/>
      <c r="L54" s="84"/>
      <c r="M54" s="84"/>
      <c r="N54" s="84"/>
      <c r="O54" s="84"/>
    </row>
    <row r="55" spans="11:15" x14ac:dyDescent="0.25">
      <c r="K55" s="84"/>
      <c r="L55" s="84"/>
      <c r="M55" s="84"/>
      <c r="N55" s="84"/>
      <c r="O55" s="84"/>
    </row>
    <row r="56" spans="11:15" x14ac:dyDescent="0.25">
      <c r="K56" s="84"/>
      <c r="L56" s="84"/>
      <c r="M56" s="84"/>
      <c r="N56" s="84"/>
      <c r="O56" s="84"/>
    </row>
    <row r="57" spans="11:15" x14ac:dyDescent="0.25">
      <c r="K57" s="84"/>
      <c r="L57" s="84"/>
      <c r="M57" s="84"/>
      <c r="N57" s="84"/>
      <c r="O57" s="84"/>
    </row>
    <row r="58" spans="11:15" x14ac:dyDescent="0.25">
      <c r="K58" s="84"/>
      <c r="L58" s="84"/>
      <c r="M58" s="84"/>
      <c r="N58" s="84"/>
      <c r="O58" s="84"/>
    </row>
    <row r="59" spans="11:15" x14ac:dyDescent="0.25">
      <c r="K59" s="84"/>
      <c r="L59" s="84"/>
      <c r="M59" s="84"/>
      <c r="N59" s="84"/>
      <c r="O59" s="84"/>
    </row>
    <row r="60" spans="11:15" x14ac:dyDescent="0.25">
      <c r="K60" s="84"/>
      <c r="L60" s="84"/>
      <c r="M60" s="84"/>
      <c r="N60" s="84"/>
      <c r="O60" s="84"/>
    </row>
    <row r="61" spans="11:15" x14ac:dyDescent="0.25">
      <c r="K61" s="84"/>
      <c r="L61" s="84"/>
      <c r="M61" s="84"/>
      <c r="N61" s="84"/>
      <c r="O61" s="84"/>
    </row>
    <row r="62" spans="11:15" x14ac:dyDescent="0.25">
      <c r="K62" s="84"/>
      <c r="L62" s="84"/>
      <c r="M62" s="84"/>
      <c r="N62" s="84"/>
      <c r="O62" s="84"/>
    </row>
    <row r="63" spans="11:15" x14ac:dyDescent="0.25">
      <c r="K63" s="84"/>
      <c r="L63" s="84"/>
      <c r="M63" s="84"/>
      <c r="N63" s="84"/>
      <c r="O63" s="84"/>
    </row>
    <row r="64" spans="11:15" x14ac:dyDescent="0.25">
      <c r="K64" s="84"/>
      <c r="L64" s="84"/>
      <c r="M64" s="84"/>
      <c r="N64" s="84"/>
      <c r="O64" s="84"/>
    </row>
    <row r="65" spans="11:15" x14ac:dyDescent="0.25">
      <c r="K65" s="84"/>
      <c r="L65" s="84"/>
      <c r="M65" s="84"/>
      <c r="N65" s="84"/>
      <c r="O65" s="84"/>
    </row>
    <row r="66" spans="11:15" x14ac:dyDescent="0.25">
      <c r="K66" s="84"/>
      <c r="L66" s="84"/>
      <c r="M66" s="84"/>
      <c r="N66" s="84"/>
      <c r="O66" s="84"/>
    </row>
    <row r="67" spans="11:15" x14ac:dyDescent="0.25">
      <c r="K67" s="84"/>
      <c r="L67" s="84"/>
      <c r="M67" s="84"/>
      <c r="N67" s="84"/>
      <c r="O67" s="84"/>
    </row>
    <row r="68" spans="11:15" x14ac:dyDescent="0.25">
      <c r="K68" s="84"/>
      <c r="L68" s="84"/>
      <c r="M68" s="84"/>
      <c r="N68" s="84"/>
      <c r="O68" s="84"/>
    </row>
    <row r="69" spans="11:15" x14ac:dyDescent="0.25">
      <c r="K69" s="84"/>
      <c r="L69" s="84"/>
      <c r="M69" s="84"/>
      <c r="N69" s="84"/>
      <c r="O69" s="84"/>
    </row>
    <row r="70" spans="11:15" x14ac:dyDescent="0.25">
      <c r="K70" s="84"/>
      <c r="L70" s="84"/>
      <c r="M70" s="84"/>
      <c r="N70" s="84"/>
      <c r="O70" s="84"/>
    </row>
    <row r="71" spans="11:15" x14ac:dyDescent="0.25">
      <c r="K71" s="84"/>
      <c r="L71" s="84"/>
      <c r="M71" s="84"/>
      <c r="N71" s="84"/>
      <c r="O71" s="84"/>
    </row>
    <row r="72" spans="11:15" x14ac:dyDescent="0.25">
      <c r="K72" s="84"/>
      <c r="L72" s="84"/>
      <c r="M72" s="84"/>
      <c r="N72" s="84"/>
      <c r="O72" s="84"/>
    </row>
    <row r="73" spans="11:15" x14ac:dyDescent="0.25">
      <c r="K73" s="84"/>
      <c r="L73" s="84"/>
      <c r="M73" s="84"/>
      <c r="N73" s="84"/>
      <c r="O73" s="84"/>
    </row>
    <row r="74" spans="11:15" x14ac:dyDescent="0.25">
      <c r="K74" s="84"/>
      <c r="L74" s="84"/>
      <c r="M74" s="84"/>
      <c r="N74" s="84"/>
      <c r="O74" s="84"/>
    </row>
    <row r="75" spans="11:15" x14ac:dyDescent="0.25">
      <c r="K75" s="84"/>
      <c r="L75" s="84"/>
      <c r="M75" s="84"/>
      <c r="N75" s="84"/>
      <c r="O75" s="84"/>
    </row>
    <row r="76" spans="11:15" x14ac:dyDescent="0.25">
      <c r="K76" s="84"/>
      <c r="L76" s="84"/>
      <c r="M76" s="84"/>
      <c r="N76" s="84"/>
      <c r="O76" s="84"/>
    </row>
    <row r="77" spans="11:15" x14ac:dyDescent="0.25">
      <c r="K77" s="84"/>
      <c r="L77" s="84"/>
      <c r="M77" s="84"/>
      <c r="N77" s="84"/>
      <c r="O77" s="84"/>
    </row>
    <row r="78" spans="11:15" x14ac:dyDescent="0.25">
      <c r="K78" s="84"/>
      <c r="L78" s="84"/>
      <c r="M78" s="84"/>
      <c r="N78" s="84"/>
      <c r="O78" s="84"/>
    </row>
    <row r="79" spans="11:15" x14ac:dyDescent="0.25">
      <c r="K79" s="84"/>
      <c r="L79" s="84"/>
      <c r="M79" s="84"/>
      <c r="N79" s="84"/>
      <c r="O79" s="84"/>
    </row>
    <row r="80" spans="11:15" x14ac:dyDescent="0.25">
      <c r="K80" s="84"/>
      <c r="L80" s="84"/>
      <c r="M80" s="84"/>
      <c r="N80" s="84"/>
      <c r="O80" s="84"/>
    </row>
    <row r="81" spans="11:15" x14ac:dyDescent="0.25">
      <c r="K81" s="84"/>
      <c r="L81" s="84"/>
      <c r="M81" s="84"/>
      <c r="N81" s="84"/>
      <c r="O81" s="84"/>
    </row>
    <row r="82" spans="11:15" x14ac:dyDescent="0.25">
      <c r="K82" s="84"/>
      <c r="L82" s="84"/>
      <c r="M82" s="84"/>
      <c r="N82" s="84"/>
      <c r="O82" s="84"/>
    </row>
    <row r="83" spans="11:15" x14ac:dyDescent="0.25">
      <c r="K83" s="84"/>
      <c r="L83" s="84"/>
      <c r="M83" s="84"/>
      <c r="N83" s="84"/>
      <c r="O83" s="84"/>
    </row>
    <row r="84" spans="11:15" x14ac:dyDescent="0.25">
      <c r="K84" s="84"/>
      <c r="L84" s="84"/>
      <c r="M84" s="84"/>
      <c r="N84" s="84"/>
      <c r="O84" s="84"/>
    </row>
    <row r="85" spans="11:15" x14ac:dyDescent="0.25">
      <c r="K85" s="84"/>
      <c r="L85" s="84"/>
      <c r="M85" s="84"/>
      <c r="N85" s="84"/>
      <c r="O85" s="84"/>
    </row>
    <row r="86" spans="11:15" x14ac:dyDescent="0.25">
      <c r="K86" s="84"/>
      <c r="L86" s="84"/>
      <c r="M86" s="84"/>
      <c r="N86" s="84"/>
      <c r="O86" s="84"/>
    </row>
    <row r="87" spans="11:15" x14ac:dyDescent="0.25">
      <c r="K87" s="84"/>
      <c r="L87" s="84"/>
      <c r="M87" s="84"/>
      <c r="N87" s="84"/>
      <c r="O87" s="84"/>
    </row>
    <row r="88" spans="11:15" x14ac:dyDescent="0.25">
      <c r="K88" s="84"/>
      <c r="L88" s="84"/>
      <c r="M88" s="84"/>
      <c r="N88" s="84"/>
      <c r="O88" s="84"/>
    </row>
    <row r="89" spans="11:15" x14ac:dyDescent="0.25">
      <c r="K89" s="84"/>
      <c r="L89" s="84"/>
      <c r="M89" s="84"/>
      <c r="N89" s="84"/>
      <c r="O89" s="84"/>
    </row>
    <row r="90" spans="11:15" x14ac:dyDescent="0.25">
      <c r="K90" s="84"/>
      <c r="L90" s="84"/>
      <c r="M90" s="84"/>
      <c r="N90" s="84"/>
      <c r="O90" s="84"/>
    </row>
    <row r="91" spans="11:15" x14ac:dyDescent="0.25">
      <c r="K91" s="84"/>
      <c r="L91" s="84"/>
      <c r="M91" s="84"/>
      <c r="N91" s="84"/>
      <c r="O91" s="84"/>
    </row>
    <row r="92" spans="11:15" x14ac:dyDescent="0.25">
      <c r="K92" s="84"/>
      <c r="L92" s="84"/>
      <c r="M92" s="84"/>
      <c r="N92" s="84"/>
      <c r="O92" s="84"/>
    </row>
    <row r="93" spans="11:15" x14ac:dyDescent="0.25">
      <c r="K93" s="84"/>
      <c r="L93" s="84"/>
      <c r="M93" s="84"/>
      <c r="N93" s="84"/>
      <c r="O93" s="84"/>
    </row>
    <row r="94" spans="11:15" x14ac:dyDescent="0.25">
      <c r="K94" s="84"/>
      <c r="L94" s="84"/>
      <c r="M94" s="84"/>
      <c r="N94" s="84"/>
      <c r="O94" s="84"/>
    </row>
    <row r="95" spans="11:15" x14ac:dyDescent="0.25">
      <c r="K95" s="84"/>
      <c r="L95" s="84"/>
      <c r="M95" s="84"/>
      <c r="N95" s="84"/>
      <c r="O95" s="84"/>
    </row>
    <row r="96" spans="11:15" x14ac:dyDescent="0.25">
      <c r="K96" s="84"/>
      <c r="L96" s="84"/>
      <c r="M96" s="84"/>
      <c r="N96" s="84"/>
      <c r="O96" s="84"/>
    </row>
    <row r="97" spans="11:15" x14ac:dyDescent="0.25">
      <c r="K97" s="84"/>
      <c r="L97" s="84"/>
      <c r="M97" s="84"/>
      <c r="N97" s="84"/>
      <c r="O97" s="84"/>
    </row>
    <row r="98" spans="11:15" x14ac:dyDescent="0.25">
      <c r="K98" s="84"/>
      <c r="L98" s="84"/>
      <c r="M98" s="84"/>
      <c r="N98" s="84"/>
      <c r="O98" s="84"/>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12" t="s">
        <v>320</v>
      </c>
      <c r="B1" s="512"/>
      <c r="C1" s="512"/>
      <c r="D1" s="512"/>
      <c r="E1" s="512"/>
      <c r="F1" s="512"/>
      <c r="G1" s="512"/>
      <c r="H1" s="512"/>
      <c r="I1" s="512"/>
      <c r="J1" s="512"/>
      <c r="K1" s="512"/>
      <c r="L1" s="512"/>
      <c r="M1" s="512"/>
    </row>
    <row r="3" spans="1:13" s="12" customFormat="1" ht="60.6" customHeight="1" x14ac:dyDescent="0.25">
      <c r="A3" s="513" t="s">
        <v>391</v>
      </c>
      <c r="B3" s="513"/>
      <c r="C3" s="513"/>
      <c r="D3" s="513"/>
      <c r="E3" s="513"/>
      <c r="F3" s="513"/>
      <c r="G3" s="513"/>
      <c r="H3" s="513"/>
      <c r="I3" s="513"/>
      <c r="J3" s="513"/>
      <c r="K3" s="513"/>
      <c r="L3" s="513"/>
      <c r="M3" s="513"/>
    </row>
    <row r="4" spans="1:13" ht="72" customHeight="1" x14ac:dyDescent="0.25">
      <c r="A4" s="514" t="s">
        <v>321</v>
      </c>
      <c r="B4" s="514"/>
      <c r="C4" s="514"/>
      <c r="D4" s="514"/>
      <c r="E4" s="514"/>
      <c r="F4" s="514"/>
      <c r="G4" s="514"/>
      <c r="H4" s="514"/>
      <c r="I4" s="514"/>
      <c r="J4" s="514"/>
      <c r="K4" s="514"/>
      <c r="L4" s="514"/>
      <c r="M4" s="514"/>
    </row>
    <row r="5" spans="1:13" ht="40.15" customHeight="1" x14ac:dyDescent="0.25">
      <c r="A5" s="511" t="s">
        <v>322</v>
      </c>
      <c r="B5" s="511"/>
      <c r="C5" s="511"/>
      <c r="D5" s="511"/>
      <c r="E5" s="511"/>
      <c r="F5" s="511"/>
      <c r="G5" s="511"/>
      <c r="H5" s="511"/>
      <c r="I5" s="511"/>
      <c r="J5" s="511"/>
      <c r="K5" s="511"/>
      <c r="L5" s="511"/>
      <c r="M5" s="511"/>
    </row>
    <row r="6" spans="1:13" ht="162" customHeight="1" x14ac:dyDescent="0.25">
      <c r="A6" s="566" t="s">
        <v>503</v>
      </c>
      <c r="B6" s="567"/>
      <c r="C6" s="567"/>
      <c r="D6" s="567"/>
      <c r="E6" s="567"/>
      <c r="F6" s="567"/>
      <c r="G6" s="567"/>
      <c r="H6" s="567"/>
      <c r="I6" s="567"/>
      <c r="J6" s="567"/>
      <c r="K6" s="567"/>
      <c r="L6" s="567"/>
      <c r="M6" s="568"/>
    </row>
    <row r="8" spans="1:13" ht="61.9" customHeight="1" x14ac:dyDescent="0.25">
      <c r="A8" s="511" t="s">
        <v>323</v>
      </c>
      <c r="B8" s="511"/>
      <c r="C8" s="511"/>
      <c r="D8" s="511"/>
      <c r="E8" s="511"/>
      <c r="F8" s="511"/>
      <c r="G8" s="511"/>
      <c r="H8" s="511"/>
      <c r="I8" s="511"/>
      <c r="J8" s="511"/>
      <c r="K8" s="511"/>
      <c r="L8" s="511"/>
      <c r="M8" s="511"/>
    </row>
    <row r="9" spans="1:13" ht="219.75" customHeight="1" x14ac:dyDescent="0.25">
      <c r="A9" s="518" t="s">
        <v>504</v>
      </c>
      <c r="B9" s="518"/>
      <c r="C9" s="518"/>
      <c r="D9" s="518"/>
      <c r="E9" s="518"/>
      <c r="F9" s="518"/>
      <c r="G9" s="518"/>
      <c r="H9" s="518"/>
      <c r="I9" s="518"/>
      <c r="J9" s="518"/>
      <c r="K9" s="518"/>
      <c r="L9" s="518"/>
      <c r="M9" s="518"/>
    </row>
    <row r="10" spans="1:13" ht="24.6" customHeight="1" x14ac:dyDescent="0.25">
      <c r="A10" s="152"/>
      <c r="B10" s="152"/>
      <c r="C10" s="152"/>
      <c r="D10" s="152"/>
      <c r="E10" s="152"/>
      <c r="F10" s="152"/>
      <c r="G10" s="152"/>
      <c r="H10" s="152"/>
      <c r="I10" s="152"/>
      <c r="J10" s="152"/>
      <c r="K10" s="152"/>
      <c r="L10" s="152"/>
      <c r="M10" s="152"/>
    </row>
    <row r="11" spans="1:13" ht="50.45" customHeight="1" x14ac:dyDescent="0.25">
      <c r="A11" s="519" t="s">
        <v>324</v>
      </c>
      <c r="B11" s="519"/>
      <c r="C11" s="519"/>
      <c r="D11" s="519"/>
      <c r="E11" s="519"/>
      <c r="F11" s="519"/>
      <c r="G11" s="519"/>
      <c r="H11" s="519"/>
      <c r="I11" s="519"/>
      <c r="J11" s="519"/>
      <c r="K11" s="519"/>
      <c r="L11" s="519"/>
      <c r="M11" s="519"/>
    </row>
    <row r="12" spans="1:13" ht="123.75" customHeight="1" x14ac:dyDescent="0.25">
      <c r="A12" s="518" t="s">
        <v>505</v>
      </c>
      <c r="B12" s="518"/>
      <c r="C12" s="518"/>
      <c r="D12" s="518"/>
      <c r="E12" s="518"/>
      <c r="F12" s="518"/>
      <c r="G12" s="518"/>
      <c r="H12" s="518"/>
      <c r="I12" s="518"/>
      <c r="J12" s="518"/>
      <c r="K12" s="518"/>
      <c r="L12" s="518"/>
      <c r="M12" s="518"/>
    </row>
    <row r="14" spans="1:13" ht="60" customHeight="1" x14ac:dyDescent="0.25">
      <c r="A14" s="520" t="s">
        <v>325</v>
      </c>
      <c r="B14" s="520"/>
      <c r="C14" s="520"/>
      <c r="D14" s="520"/>
      <c r="E14" s="520"/>
      <c r="F14" s="520"/>
      <c r="G14" s="520"/>
      <c r="H14" s="520"/>
      <c r="I14" s="520"/>
      <c r="J14" s="520"/>
      <c r="K14" s="520"/>
      <c r="L14" s="520"/>
      <c r="M14" s="520"/>
    </row>
    <row r="15" spans="1:13" ht="171.75" customHeight="1" x14ac:dyDescent="0.25">
      <c r="A15" s="566" t="s">
        <v>506</v>
      </c>
      <c r="B15" s="567"/>
      <c r="C15" s="567"/>
      <c r="D15" s="567"/>
      <c r="E15" s="567"/>
      <c r="F15" s="567"/>
      <c r="G15" s="567"/>
      <c r="H15" s="567"/>
      <c r="I15" s="567"/>
      <c r="J15" s="567"/>
      <c r="K15" s="567"/>
      <c r="L15" s="567"/>
      <c r="M15" s="568"/>
    </row>
    <row r="17" spans="1:13" ht="51" customHeight="1" x14ac:dyDescent="0.25">
      <c r="A17" s="520" t="s">
        <v>392</v>
      </c>
      <c r="B17" s="520"/>
      <c r="C17" s="520"/>
      <c r="D17" s="520"/>
      <c r="E17" s="520"/>
      <c r="F17" s="520"/>
      <c r="G17" s="520"/>
      <c r="H17" s="520"/>
      <c r="I17" s="520"/>
      <c r="J17" s="520"/>
      <c r="K17" s="520"/>
      <c r="L17" s="520"/>
      <c r="M17" s="520"/>
    </row>
    <row r="18" spans="1:13" ht="183" customHeight="1" x14ac:dyDescent="0.25">
      <c r="A18" s="515" t="s">
        <v>507</v>
      </c>
      <c r="B18" s="516"/>
      <c r="C18" s="516"/>
      <c r="D18" s="516"/>
      <c r="E18" s="516"/>
      <c r="F18" s="516"/>
      <c r="G18" s="516"/>
      <c r="H18" s="516"/>
      <c r="I18" s="516"/>
      <c r="J18" s="516"/>
      <c r="K18" s="516"/>
      <c r="L18" s="516"/>
      <c r="M18" s="517"/>
    </row>
    <row r="19" spans="1:13" ht="22.5" customHeight="1" x14ac:dyDescent="0.25">
      <c r="A19" s="153"/>
      <c r="B19" s="153"/>
      <c r="C19" s="153"/>
      <c r="D19" s="153"/>
      <c r="E19" s="153"/>
      <c r="F19" s="153"/>
      <c r="G19" s="153"/>
      <c r="H19" s="153"/>
      <c r="I19" s="153"/>
      <c r="J19" s="153"/>
      <c r="K19" s="153"/>
      <c r="L19" s="153"/>
      <c r="M19" s="153"/>
    </row>
    <row r="20" spans="1:13" ht="26.25" customHeight="1" x14ac:dyDescent="0.25">
      <c r="A20" s="154"/>
      <c r="B20" s="154"/>
      <c r="C20" s="154"/>
      <c r="D20" s="154"/>
      <c r="E20" s="154"/>
      <c r="F20" s="154"/>
      <c r="G20" s="154"/>
      <c r="H20" s="154"/>
      <c r="I20" s="154"/>
      <c r="J20" s="154"/>
      <c r="K20" s="154"/>
      <c r="L20" s="154"/>
      <c r="M20" s="154"/>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E8"/>
  <sheetViews>
    <sheetView workbookViewId="0">
      <selection activeCell="E13" sqref="E13"/>
    </sheetView>
  </sheetViews>
  <sheetFormatPr defaultRowHeight="15" x14ac:dyDescent="0.25"/>
  <cols>
    <col min="1" max="1" width="17.7109375" bestFit="1" customWidth="1"/>
    <col min="2" max="2" width="18" customWidth="1"/>
    <col min="3" max="3" width="13.28515625" hidden="1" customWidth="1"/>
    <col min="4" max="4" width="13.7109375" customWidth="1"/>
    <col min="5" max="5" width="15.7109375" customWidth="1"/>
  </cols>
  <sheetData>
    <row r="1" spans="1:5" x14ac:dyDescent="0.25">
      <c r="A1" s="1" t="s">
        <v>0</v>
      </c>
      <c r="B1" s="5">
        <v>2011</v>
      </c>
      <c r="C1" s="1" t="s">
        <v>35</v>
      </c>
      <c r="D1" s="2">
        <v>2012</v>
      </c>
      <c r="E1" s="2">
        <v>2013</v>
      </c>
    </row>
    <row r="2" spans="1:5" x14ac:dyDescent="0.25">
      <c r="A2" s="1" t="s">
        <v>4</v>
      </c>
      <c r="B2" s="521">
        <v>9856352849</v>
      </c>
      <c r="C2" s="521">
        <v>1432.7</v>
      </c>
      <c r="D2" s="521">
        <v>11327612768</v>
      </c>
      <c r="E2" s="521">
        <v>11839920146.549999</v>
      </c>
    </row>
    <row r="3" spans="1:5" x14ac:dyDescent="0.25">
      <c r="A3" s="1" t="s">
        <v>1</v>
      </c>
      <c r="B3" s="521">
        <v>34298527897</v>
      </c>
      <c r="C3" s="521">
        <v>861.7</v>
      </c>
      <c r="D3" s="521">
        <v>33574558618</v>
      </c>
      <c r="E3" s="521">
        <v>33329341338.595482</v>
      </c>
    </row>
    <row r="4" spans="1:5" x14ac:dyDescent="0.25">
      <c r="A4" s="1" t="s">
        <v>2</v>
      </c>
      <c r="B4" s="521">
        <v>1421616013</v>
      </c>
      <c r="C4" s="521">
        <v>164.8</v>
      </c>
      <c r="D4" s="521">
        <v>722435058</v>
      </c>
      <c r="E4" s="521">
        <v>3134098725.9251547</v>
      </c>
    </row>
    <row r="5" spans="1:5" x14ac:dyDescent="0.25">
      <c r="A5" s="2" t="s">
        <v>3</v>
      </c>
      <c r="B5" s="521">
        <v>3524585380</v>
      </c>
      <c r="C5" s="522">
        <v>10.8</v>
      </c>
      <c r="D5" s="521">
        <v>4838087623.5</v>
      </c>
      <c r="E5" s="521">
        <v>3529572126.0016632</v>
      </c>
    </row>
    <row r="6" spans="1:5" x14ac:dyDescent="0.25">
      <c r="A6" s="2"/>
      <c r="B6" s="521">
        <v>8500597875.0000019</v>
      </c>
      <c r="C6" s="521"/>
      <c r="D6" s="521">
        <v>8727280485.0000038</v>
      </c>
      <c r="E6" s="521">
        <v>9600015390.6489563</v>
      </c>
    </row>
    <row r="8" spans="1:5" ht="30" x14ac:dyDescent="0.25">
      <c r="A8" s="12" t="s">
        <v>84</v>
      </c>
      <c r="B8" s="523" t="s">
        <v>403</v>
      </c>
      <c r="C8" s="523"/>
      <c r="D8" s="523"/>
      <c r="E8" s="523"/>
    </row>
  </sheetData>
  <mergeCells count="1">
    <mergeCell ref="B8:E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topLeftCell="G1" workbookViewId="0">
      <selection activeCell="F14" sqref="F14"/>
    </sheetView>
  </sheetViews>
  <sheetFormatPr defaultRowHeight="15" x14ac:dyDescent="0.25"/>
  <cols>
    <col min="1" max="1" width="31.140625" customWidth="1"/>
    <col min="2" max="2" width="12" bestFit="1"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345</v>
      </c>
      <c r="B2">
        <v>1470</v>
      </c>
      <c r="C2">
        <v>1490</v>
      </c>
      <c r="D2">
        <v>1460</v>
      </c>
      <c r="E2">
        <v>1430</v>
      </c>
      <c r="F2">
        <v>1470</v>
      </c>
      <c r="G2">
        <v>1550</v>
      </c>
      <c r="H2">
        <v>1620</v>
      </c>
      <c r="I2">
        <v>1630</v>
      </c>
      <c r="J2">
        <v>1660</v>
      </c>
      <c r="K2">
        <v>1670</v>
      </c>
      <c r="L2">
        <v>1680</v>
      </c>
      <c r="M2">
        <v>1740</v>
      </c>
      <c r="N2">
        <v>1730</v>
      </c>
      <c r="O2">
        <v>1760</v>
      </c>
      <c r="P2">
        <v>1860</v>
      </c>
      <c r="Q2">
        <v>1990</v>
      </c>
      <c r="R2">
        <v>2120</v>
      </c>
      <c r="S2">
        <v>2270</v>
      </c>
      <c r="T2">
        <v>2260</v>
      </c>
      <c r="U2">
        <v>2290</v>
      </c>
      <c r="V2">
        <v>2440</v>
      </c>
      <c r="W2">
        <v>2590</v>
      </c>
      <c r="X2">
        <v>2670</v>
      </c>
      <c r="Y2">
        <v>2780</v>
      </c>
    </row>
    <row r="3" spans="1:25" x14ac:dyDescent="0.25">
      <c r="A3" t="s">
        <v>346</v>
      </c>
      <c r="B3">
        <v>34499754799.452339</v>
      </c>
      <c r="C3">
        <v>36036877763.919052</v>
      </c>
      <c r="D3">
        <v>36665408356.923737</v>
      </c>
      <c r="E3">
        <v>36906381265.547592</v>
      </c>
      <c r="F3">
        <v>39174977522.840462</v>
      </c>
      <c r="G3">
        <v>42427960559.56707</v>
      </c>
      <c r="H3">
        <v>45768691754.530891</v>
      </c>
      <c r="I3">
        <v>47045501468.392426</v>
      </c>
      <c r="J3">
        <v>49315176560.52478</v>
      </c>
      <c r="K3">
        <v>50958065298.520554</v>
      </c>
      <c r="L3">
        <v>52601678897.758621</v>
      </c>
      <c r="M3">
        <v>55768710961.973991</v>
      </c>
      <c r="N3">
        <v>57055541721.660812</v>
      </c>
      <c r="O3">
        <v>59784683433.440285</v>
      </c>
      <c r="P3">
        <v>64715827137.707291</v>
      </c>
      <c r="Q3">
        <v>71347555587.314392</v>
      </c>
      <c r="R3">
        <v>78009454259.729553</v>
      </c>
      <c r="S3">
        <v>85535844454.631104</v>
      </c>
      <c r="T3">
        <v>87707247004.763397</v>
      </c>
      <c r="U3">
        <v>91292180416.795914</v>
      </c>
      <c r="V3">
        <v>99930048595.280701</v>
      </c>
      <c r="W3">
        <v>108655317520.8672</v>
      </c>
      <c r="X3">
        <v>115177715717.3219</v>
      </c>
      <c r="Y3">
        <v>123275816144.69029</v>
      </c>
    </row>
    <row r="4" spans="1:25" x14ac:dyDescent="0.25">
      <c r="A4" t="s">
        <v>36</v>
      </c>
      <c r="B4" s="28">
        <f>('Chart IV - Epi'!B4)</f>
        <v>280000</v>
      </c>
      <c r="C4" s="28">
        <f>('Chart IV - Epi'!C4)</f>
        <v>460000</v>
      </c>
      <c r="D4" s="28">
        <f>('Chart IV - Epi'!D4)</f>
        <v>690000</v>
      </c>
      <c r="E4" s="28">
        <f>('Chart IV - Epi'!E4)</f>
        <v>970000</v>
      </c>
      <c r="F4" s="28">
        <f>('Chart IV - Epi'!F4)</f>
        <v>1200000</v>
      </c>
      <c r="G4" s="28">
        <f>('Chart IV - Epi'!G4)</f>
        <v>1500000</v>
      </c>
      <c r="H4" s="28">
        <f>('Chart IV - Epi'!H4)</f>
        <v>1600000</v>
      </c>
      <c r="I4" s="28">
        <f>('Chart IV - Epi'!I4)</f>
        <v>1700000</v>
      </c>
      <c r="J4" s="28">
        <f>('Chart IV - Epi'!J4)</f>
        <v>1700000</v>
      </c>
      <c r="K4" s="28">
        <f>('Chart IV - Epi'!K4)</f>
        <v>1700000</v>
      </c>
      <c r="L4" s="28">
        <f>('Chart IV - Epi'!L4)</f>
        <v>1700000</v>
      </c>
      <c r="M4" s="28">
        <f>('Chart IV - Epi'!M4)</f>
        <v>1600000</v>
      </c>
      <c r="N4" s="28">
        <f>('Chart IV - Epi'!N4)</f>
        <v>1600000</v>
      </c>
      <c r="O4" s="28">
        <f>('Chart IV - Epi'!O4)</f>
        <v>1500000</v>
      </c>
      <c r="P4" s="28">
        <f>('Chart IV - Epi'!P4)</f>
        <v>1500000</v>
      </c>
      <c r="Q4" s="28">
        <f>('Chart IV - Epi'!Q4)</f>
        <v>1400000</v>
      </c>
      <c r="R4" s="28">
        <f>('Chart IV - Epi'!R4)</f>
        <v>1400000</v>
      </c>
      <c r="S4" s="28">
        <f>('Chart IV - Epi'!S4)</f>
        <v>1400000</v>
      </c>
      <c r="T4" s="28">
        <f>('Chart IV - Epi'!T4)</f>
        <v>1400000</v>
      </c>
      <c r="U4" s="28">
        <f>('Chart IV - Epi'!U4)</f>
        <v>1500000</v>
      </c>
      <c r="V4" s="28">
        <f>('Chart IV - Epi'!V4)</f>
        <v>1500000</v>
      </c>
      <c r="W4" s="28">
        <f>('Chart IV - Epi'!W4)</f>
        <v>1500000</v>
      </c>
      <c r="X4" s="28">
        <f>('Chart IV - Epi'!X4)</f>
        <v>1600000</v>
      </c>
      <c r="Y4" s="28">
        <f>('Chart IV - Epi'!Y4)</f>
        <v>1600000</v>
      </c>
    </row>
    <row r="5" spans="1:25" x14ac:dyDescent="0.25">
      <c r="A5" t="s">
        <v>347</v>
      </c>
      <c r="C5">
        <f t="shared" ref="C5:Y5" si="0">C3/C4</f>
        <v>78341.038617215338</v>
      </c>
      <c r="D5">
        <f t="shared" si="0"/>
        <v>53138.272981048896</v>
      </c>
      <c r="E5">
        <f t="shared" si="0"/>
        <v>38047.815737677927</v>
      </c>
      <c r="F5">
        <f t="shared" si="0"/>
        <v>32645.814602367052</v>
      </c>
      <c r="G5">
        <f t="shared" si="0"/>
        <v>28285.307039711381</v>
      </c>
      <c r="H5">
        <f t="shared" si="0"/>
        <v>28605.432346581809</v>
      </c>
      <c r="I5">
        <f t="shared" si="0"/>
        <v>27673.824393172014</v>
      </c>
      <c r="J5">
        <f t="shared" si="0"/>
        <v>29008.927388543987</v>
      </c>
      <c r="K5">
        <f t="shared" si="0"/>
        <v>29975.332528541501</v>
      </c>
      <c r="L5">
        <f t="shared" si="0"/>
        <v>30942.16405750507</v>
      </c>
      <c r="M5">
        <f t="shared" si="0"/>
        <v>34855.444351233746</v>
      </c>
      <c r="N5">
        <f t="shared" si="0"/>
        <v>35659.713576038004</v>
      </c>
      <c r="O5">
        <f t="shared" si="0"/>
        <v>39856.455622293521</v>
      </c>
      <c r="P5">
        <f t="shared" si="0"/>
        <v>43143.884758471526</v>
      </c>
      <c r="Q5">
        <f t="shared" si="0"/>
        <v>50962.539705224568</v>
      </c>
      <c r="R5">
        <f t="shared" si="0"/>
        <v>55721.038756949682</v>
      </c>
      <c r="S5">
        <f t="shared" si="0"/>
        <v>61097.031753307929</v>
      </c>
      <c r="T5">
        <f t="shared" si="0"/>
        <v>62648.033574830995</v>
      </c>
      <c r="U5">
        <f t="shared" si="0"/>
        <v>60861.453611197277</v>
      </c>
      <c r="V5">
        <f t="shared" si="0"/>
        <v>66620.0323968538</v>
      </c>
      <c r="W5">
        <f t="shared" si="0"/>
        <v>72436.878347244798</v>
      </c>
      <c r="X5">
        <f t="shared" si="0"/>
        <v>71986.072323326182</v>
      </c>
      <c r="Y5">
        <f t="shared" si="0"/>
        <v>77047.385090431431</v>
      </c>
    </row>
    <row r="7" spans="1:25" x14ac:dyDescent="0.25">
      <c r="A7" t="s">
        <v>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E13"/>
  <sheetViews>
    <sheetView workbookViewId="0">
      <selection activeCell="B17" sqref="B17"/>
    </sheetView>
  </sheetViews>
  <sheetFormatPr defaultRowHeight="15" x14ac:dyDescent="0.25"/>
  <cols>
    <col min="1" max="1" width="13.7109375" customWidth="1"/>
    <col min="2" max="2" width="16.7109375" customWidth="1"/>
  </cols>
  <sheetData>
    <row r="1" spans="1:5" x14ac:dyDescent="0.3">
      <c r="A1" s="1" t="s">
        <v>0</v>
      </c>
      <c r="B1" s="1" t="s">
        <v>41</v>
      </c>
    </row>
    <row r="2" spans="1:5" x14ac:dyDescent="0.25">
      <c r="A2" s="1" t="s">
        <v>36</v>
      </c>
      <c r="B2" s="6">
        <v>1630138</v>
      </c>
    </row>
    <row r="3" spans="1:5" x14ac:dyDescent="0.25">
      <c r="A3" s="1" t="s">
        <v>42</v>
      </c>
      <c r="B3" s="6">
        <v>917785</v>
      </c>
    </row>
    <row r="4" spans="1:5" x14ac:dyDescent="0.25">
      <c r="A4" s="1" t="s">
        <v>43</v>
      </c>
      <c r="B4" s="6">
        <v>740497</v>
      </c>
    </row>
    <row r="5" spans="1:5" x14ac:dyDescent="0.25">
      <c r="A5" s="1" t="s">
        <v>44</v>
      </c>
      <c r="B5" s="6">
        <v>740497</v>
      </c>
    </row>
    <row r="6" spans="1:5" ht="30" x14ac:dyDescent="0.25">
      <c r="A6" s="12" t="s">
        <v>349</v>
      </c>
      <c r="B6" s="7">
        <v>555372</v>
      </c>
    </row>
    <row r="8" spans="1:5" x14ac:dyDescent="0.25">
      <c r="A8" s="13" t="s">
        <v>404</v>
      </c>
    </row>
    <row r="10" spans="1:5" x14ac:dyDescent="0.25">
      <c r="A10" t="s">
        <v>348</v>
      </c>
    </row>
    <row r="12" spans="1:5" x14ac:dyDescent="0.25">
      <c r="A12" s="13" t="s">
        <v>405</v>
      </c>
      <c r="B12" s="13"/>
      <c r="C12" s="13"/>
      <c r="D12" s="13"/>
      <c r="E12" s="13"/>
    </row>
    <row r="13" spans="1:5" x14ac:dyDescent="0.25">
      <c r="A13" s="13" t="s">
        <v>406</v>
      </c>
      <c r="B13" s="13"/>
      <c r="C13" s="13"/>
      <c r="D13" s="13"/>
      <c r="E13" s="13"/>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topLeftCell="G1" workbookViewId="0">
      <selection activeCell="D8" sqref="D8"/>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1">
        <v>2.5</v>
      </c>
      <c r="C2" s="11">
        <v>3.9</v>
      </c>
      <c r="D2" s="11">
        <v>5.6</v>
      </c>
      <c r="E2" s="11">
        <v>7.5</v>
      </c>
      <c r="F2" s="11">
        <v>9.1</v>
      </c>
      <c r="G2" s="11">
        <v>10.3</v>
      </c>
      <c r="H2" s="11">
        <v>10.8</v>
      </c>
      <c r="I2" s="11">
        <v>10.8</v>
      </c>
      <c r="J2" s="11">
        <v>10.4</v>
      </c>
      <c r="K2" s="11">
        <v>9.9</v>
      </c>
      <c r="L2" s="11">
        <v>9.3000000000000007</v>
      </c>
      <c r="M2" s="11">
        <v>8.6999999999999993</v>
      </c>
      <c r="N2" s="11">
        <v>8.1</v>
      </c>
      <c r="O2" s="11">
        <v>7.5</v>
      </c>
      <c r="P2" s="11">
        <v>7</v>
      </c>
      <c r="Q2" s="11">
        <v>6.6</v>
      </c>
      <c r="R2" s="11">
        <v>6.3</v>
      </c>
      <c r="S2" s="11">
        <v>6.2</v>
      </c>
      <c r="T2" s="11">
        <v>6.1</v>
      </c>
      <c r="U2" s="11">
        <v>6</v>
      </c>
      <c r="V2" s="11">
        <v>6</v>
      </c>
      <c r="W2" s="29">
        <v>6.1</v>
      </c>
      <c r="X2" s="29">
        <v>6.1</v>
      </c>
      <c r="Y2" s="29">
        <v>6</v>
      </c>
    </row>
    <row r="3" spans="1:25" x14ac:dyDescent="0.25">
      <c r="A3" t="s">
        <v>6</v>
      </c>
      <c r="B3" s="11">
        <v>1.1499999999999999</v>
      </c>
      <c r="C3" s="11">
        <v>1.69</v>
      </c>
      <c r="D3" s="11">
        <v>2.2400000000000002</v>
      </c>
      <c r="E3" s="11">
        <v>2.6</v>
      </c>
      <c r="F3" s="11">
        <v>2.59</v>
      </c>
      <c r="G3" s="11">
        <v>2.2400000000000002</v>
      </c>
      <c r="H3" s="11">
        <v>1.75</v>
      </c>
      <c r="I3" s="11">
        <v>1.33</v>
      </c>
      <c r="J3" s="11">
        <v>1.02</v>
      </c>
      <c r="K3" s="11">
        <v>0.82</v>
      </c>
      <c r="L3" s="11">
        <v>0.78</v>
      </c>
      <c r="M3" s="11">
        <v>0.71</v>
      </c>
      <c r="N3" s="11">
        <v>0.65</v>
      </c>
      <c r="O3" s="11">
        <v>0.62</v>
      </c>
      <c r="P3" s="11">
        <v>0.57999999999999996</v>
      </c>
      <c r="Q3" s="11">
        <v>0.55000000000000004</v>
      </c>
      <c r="R3" s="11">
        <v>0.54</v>
      </c>
      <c r="S3" s="11">
        <v>0.55000000000000004</v>
      </c>
      <c r="T3" s="11">
        <v>0.56000000000000005</v>
      </c>
      <c r="U3" s="11">
        <v>0.53</v>
      </c>
      <c r="V3" s="11">
        <v>0.52</v>
      </c>
      <c r="W3" s="29">
        <v>0.51</v>
      </c>
      <c r="X3" s="29">
        <v>0.45</v>
      </c>
      <c r="Y3" s="29">
        <v>0.44</v>
      </c>
    </row>
    <row r="4" spans="1:25" x14ac:dyDescent="0.25">
      <c r="A4" t="s">
        <v>36</v>
      </c>
      <c r="B4" s="10">
        <v>280000</v>
      </c>
      <c r="C4" s="10">
        <v>460000</v>
      </c>
      <c r="D4" s="10">
        <v>690000</v>
      </c>
      <c r="E4" s="10">
        <v>970000</v>
      </c>
      <c r="F4" s="10">
        <v>1200000</v>
      </c>
      <c r="G4" s="10">
        <v>1500000</v>
      </c>
      <c r="H4" s="10">
        <v>1600000</v>
      </c>
      <c r="I4" s="10">
        <v>1700000</v>
      </c>
      <c r="J4" s="10">
        <v>1700000</v>
      </c>
      <c r="K4" s="10">
        <v>1700000</v>
      </c>
      <c r="L4" s="10">
        <v>1700000</v>
      </c>
      <c r="M4" s="10">
        <v>1600000</v>
      </c>
      <c r="N4" s="10">
        <v>1600000</v>
      </c>
      <c r="O4" s="10">
        <v>1500000</v>
      </c>
      <c r="P4" s="10">
        <v>1500000</v>
      </c>
      <c r="Q4" s="10">
        <v>1400000</v>
      </c>
      <c r="R4" s="10">
        <v>1400000</v>
      </c>
      <c r="S4" s="10">
        <v>1400000</v>
      </c>
      <c r="T4" s="10">
        <v>1400000</v>
      </c>
      <c r="U4" s="10">
        <v>1500000</v>
      </c>
      <c r="V4" s="10">
        <v>1500000</v>
      </c>
      <c r="W4" s="30">
        <v>1500000</v>
      </c>
      <c r="X4" s="30">
        <v>1600000</v>
      </c>
      <c r="Y4" s="30">
        <v>1600000</v>
      </c>
    </row>
    <row r="5" spans="1:25" x14ac:dyDescent="0.25">
      <c r="A5" t="s">
        <v>83</v>
      </c>
      <c r="B5" s="11">
        <v>7600</v>
      </c>
      <c r="C5" s="10">
        <v>13000</v>
      </c>
      <c r="D5" s="10">
        <v>22000</v>
      </c>
      <c r="E5" s="10">
        <v>35000</v>
      </c>
      <c r="F5" s="10">
        <v>53000</v>
      </c>
      <c r="G5" s="10">
        <v>75000</v>
      </c>
      <c r="H5" s="10">
        <v>99000</v>
      </c>
      <c r="I5" s="10">
        <v>120000</v>
      </c>
      <c r="J5" s="10">
        <v>140000</v>
      </c>
      <c r="K5" s="10">
        <v>160000</v>
      </c>
      <c r="L5" s="10">
        <v>170000</v>
      </c>
      <c r="M5" s="10">
        <v>170000</v>
      </c>
      <c r="N5" s="10">
        <v>170000</v>
      </c>
      <c r="O5" s="10">
        <v>170000</v>
      </c>
      <c r="P5" s="10">
        <v>160000</v>
      </c>
      <c r="Q5" s="10">
        <v>150000</v>
      </c>
      <c r="R5" s="10">
        <v>130000</v>
      </c>
      <c r="S5" s="10">
        <v>110000</v>
      </c>
      <c r="T5" s="10">
        <v>97000</v>
      </c>
      <c r="U5" s="10">
        <v>86000</v>
      </c>
      <c r="V5" s="10">
        <v>74000</v>
      </c>
      <c r="W5" s="30">
        <v>67000</v>
      </c>
      <c r="X5" s="30">
        <v>59000</v>
      </c>
      <c r="Y5" s="30">
        <v>58000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2" sqref="B2:Y4"/>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23446439</v>
      </c>
      <c r="C2">
        <v>24237056</v>
      </c>
      <c r="D2">
        <v>25036941</v>
      </c>
      <c r="E2">
        <v>25839132</v>
      </c>
      <c r="F2">
        <v>26634659</v>
      </c>
      <c r="G2">
        <v>27418077</v>
      </c>
      <c r="H2">
        <v>28186224</v>
      </c>
      <c r="I2">
        <v>28943647</v>
      </c>
      <c r="J2">
        <v>29702246</v>
      </c>
      <c r="K2">
        <v>30478597</v>
      </c>
      <c r="L2">
        <v>31285050</v>
      </c>
      <c r="M2">
        <v>32126351</v>
      </c>
      <c r="N2">
        <v>33000524</v>
      </c>
      <c r="O2">
        <v>33905011</v>
      </c>
      <c r="P2">
        <v>34834606</v>
      </c>
      <c r="Q2">
        <v>35785718</v>
      </c>
      <c r="R2">
        <v>36757498</v>
      </c>
      <c r="S2">
        <v>37752304</v>
      </c>
      <c r="T2">
        <v>38773277</v>
      </c>
      <c r="U2">
        <v>39824734</v>
      </c>
      <c r="V2">
        <v>40909194</v>
      </c>
      <c r="W2">
        <v>42027891</v>
      </c>
      <c r="X2">
        <v>43178141</v>
      </c>
      <c r="Y2">
        <v>44353691</v>
      </c>
    </row>
    <row r="3" spans="1:25" x14ac:dyDescent="0.25">
      <c r="A3" t="s">
        <v>45</v>
      </c>
      <c r="B3">
        <v>3.3820858904082498</v>
      </c>
      <c r="C3">
        <v>3.3164073329502202</v>
      </c>
      <c r="D3">
        <v>3.2469672552471498</v>
      </c>
      <c r="E3">
        <v>3.1537712786468601</v>
      </c>
      <c r="F3">
        <v>3.0323250564866799</v>
      </c>
      <c r="G3">
        <v>2.8989202800028702</v>
      </c>
      <c r="H3">
        <v>2.7630807561748298</v>
      </c>
      <c r="I3">
        <v>2.6517384668372599</v>
      </c>
      <c r="J3">
        <v>2.58719332310632</v>
      </c>
      <c r="K3">
        <v>2.5802033730287199</v>
      </c>
      <c r="L3">
        <v>2.6115648083757299</v>
      </c>
      <c r="M3">
        <v>2.6536249146772799</v>
      </c>
      <c r="N3">
        <v>2.6846843322464902</v>
      </c>
      <c r="O3">
        <v>2.70393804433844</v>
      </c>
      <c r="P3">
        <v>2.7048497382827499</v>
      </c>
      <c r="Q3">
        <v>2.6937557307511599</v>
      </c>
      <c r="R3">
        <v>2.67933567969932</v>
      </c>
      <c r="S3">
        <v>2.6704274886162702</v>
      </c>
      <c r="T3">
        <v>2.66847652822891</v>
      </c>
      <c r="U3">
        <v>2.6756904324750801</v>
      </c>
      <c r="V3">
        <v>2.6866653410608099</v>
      </c>
      <c r="W3">
        <v>2.6978639351256799</v>
      </c>
      <c r="X3">
        <v>2.7000902506760398</v>
      </c>
      <c r="Y3">
        <v>2.6861557823544699</v>
      </c>
    </row>
    <row r="4" spans="1:25" ht="19.5" customHeight="1" x14ac:dyDescent="0.25">
      <c r="A4" t="s">
        <v>40</v>
      </c>
      <c r="B4">
        <v>6.0369999999999999</v>
      </c>
      <c r="C4">
        <v>5.8470000000000004</v>
      </c>
      <c r="D4">
        <v>5.6680000000000001</v>
      </c>
      <c r="E4">
        <v>5.5060000000000002</v>
      </c>
      <c r="F4">
        <v>5.3659999999999997</v>
      </c>
      <c r="G4">
        <v>5.2510000000000003</v>
      </c>
      <c r="H4">
        <v>5.165</v>
      </c>
      <c r="I4">
        <v>5.1020000000000003</v>
      </c>
      <c r="J4">
        <v>5.0590000000000002</v>
      </c>
      <c r="K4">
        <v>5.03</v>
      </c>
      <c r="L4">
        <v>5.0119999999999996</v>
      </c>
      <c r="M4">
        <v>5.0010000000000003</v>
      </c>
      <c r="N4">
        <v>4.99</v>
      </c>
      <c r="O4">
        <v>4.976</v>
      </c>
      <c r="P4">
        <v>4.9550000000000001</v>
      </c>
      <c r="Q4">
        <v>4.923</v>
      </c>
      <c r="R4">
        <v>4.8789999999999996</v>
      </c>
      <c r="S4">
        <v>4.8239999999999998</v>
      </c>
      <c r="T4">
        <v>4.7610000000000001</v>
      </c>
      <c r="U4">
        <v>4.6909999999999998</v>
      </c>
      <c r="V4">
        <v>4.6159999999999997</v>
      </c>
      <c r="W4">
        <v>4.5380000000000003</v>
      </c>
      <c r="X4">
        <v>4.4589999999999996</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25"/>
  <sheetViews>
    <sheetView workbookViewId="0">
      <selection activeCell="C4" sqref="C4:E25"/>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9" t="s">
        <v>70</v>
      </c>
      <c r="B3" s="9" t="s">
        <v>69</v>
      </c>
      <c r="C3" s="9" t="s">
        <v>68</v>
      </c>
      <c r="D3" s="9" t="s">
        <v>67</v>
      </c>
      <c r="E3" s="9" t="s">
        <v>66</v>
      </c>
      <c r="F3" s="9" t="s">
        <v>65</v>
      </c>
      <c r="G3" s="9" t="s">
        <v>64</v>
      </c>
    </row>
    <row r="4" spans="1:7" x14ac:dyDescent="0.25">
      <c r="A4" s="9">
        <v>2014</v>
      </c>
      <c r="B4" s="9" t="s">
        <v>63</v>
      </c>
      <c r="C4" s="160">
        <v>6565107</v>
      </c>
      <c r="D4" s="160">
        <v>3297052</v>
      </c>
      <c r="E4" s="160">
        <v>3268055</v>
      </c>
      <c r="F4" s="8">
        <f>-1*D4/$C$25</f>
        <v>-7.3251452964199826E-2</v>
      </c>
      <c r="G4" s="8">
        <f>E4/$C$25</f>
        <v>7.2607219151204785E-2</v>
      </c>
    </row>
    <row r="5" spans="1:7" x14ac:dyDescent="0.25">
      <c r="A5" s="9">
        <v>2014</v>
      </c>
      <c r="B5" s="9" t="s">
        <v>62</v>
      </c>
      <c r="C5" s="160">
        <v>6702207</v>
      </c>
      <c r="D5" s="160">
        <v>3362097</v>
      </c>
      <c r="E5" s="160">
        <v>3340110</v>
      </c>
      <c r="F5" s="8">
        <f t="shared" ref="F5:F25" si="0">-1*D5/$C$25</f>
        <v>-7.4696574472157953E-2</v>
      </c>
      <c r="G5" s="8">
        <f t="shared" ref="G5:G25" si="1">E5/$C$25</f>
        <v>7.4208083633577351E-2</v>
      </c>
    </row>
    <row r="6" spans="1:7" x14ac:dyDescent="0.25">
      <c r="A6" s="9">
        <v>2014</v>
      </c>
      <c r="B6" s="9" t="s">
        <v>61</v>
      </c>
      <c r="C6" s="160">
        <v>5663464</v>
      </c>
      <c r="D6" s="160">
        <v>2835834</v>
      </c>
      <c r="E6" s="160">
        <v>2827630</v>
      </c>
      <c r="F6" s="8">
        <f t="shared" si="0"/>
        <v>-6.3004453938026644E-2</v>
      </c>
      <c r="G6" s="8">
        <f t="shared" si="1"/>
        <v>6.282218355826974E-2</v>
      </c>
    </row>
    <row r="7" spans="1:7" x14ac:dyDescent="0.25">
      <c r="A7" s="9">
        <v>2014</v>
      </c>
      <c r="B7" s="9" t="s">
        <v>60</v>
      </c>
      <c r="C7" s="160">
        <v>4346417</v>
      </c>
      <c r="D7" s="160">
        <v>2170491</v>
      </c>
      <c r="E7" s="160">
        <v>2175926</v>
      </c>
      <c r="F7" s="8">
        <f t="shared" si="0"/>
        <v>-4.8222357243901233E-2</v>
      </c>
      <c r="G7" s="8">
        <f t="shared" si="1"/>
        <v>4.8343108037901573E-2</v>
      </c>
    </row>
    <row r="8" spans="1:7" x14ac:dyDescent="0.25">
      <c r="A8" s="9">
        <v>2014</v>
      </c>
      <c r="B8" s="9" t="s">
        <v>59</v>
      </c>
      <c r="C8" s="160">
        <v>4053364</v>
      </c>
      <c r="D8" s="160">
        <v>2026891</v>
      </c>
      <c r="E8" s="160">
        <v>2026473</v>
      </c>
      <c r="F8" s="8">
        <f t="shared" si="0"/>
        <v>-4.5031959080433046E-2</v>
      </c>
      <c r="G8" s="8">
        <f t="shared" si="1"/>
        <v>4.5022672266837441E-2</v>
      </c>
    </row>
    <row r="9" spans="1:7" x14ac:dyDescent="0.25">
      <c r="A9" s="9">
        <v>2014</v>
      </c>
      <c r="B9" s="9" t="s">
        <v>58</v>
      </c>
      <c r="C9" s="160">
        <v>3897065</v>
      </c>
      <c r="D9" s="160">
        <v>1950415</v>
      </c>
      <c r="E9" s="160">
        <v>1946650</v>
      </c>
      <c r="F9" s="8">
        <f t="shared" si="0"/>
        <v>-4.3332872103069589E-2</v>
      </c>
      <c r="G9" s="8">
        <f t="shared" si="1"/>
        <v>4.3249224128936878E-2</v>
      </c>
    </row>
    <row r="10" spans="1:7" x14ac:dyDescent="0.25">
      <c r="A10" s="9">
        <v>2014</v>
      </c>
      <c r="B10" s="9" t="s">
        <v>57</v>
      </c>
      <c r="C10" s="160">
        <v>3528316</v>
      </c>
      <c r="D10" s="160">
        <v>1770390</v>
      </c>
      <c r="E10" s="160">
        <v>1757926</v>
      </c>
      <c r="F10" s="8">
        <f t="shared" si="0"/>
        <v>-3.9333210338596332E-2</v>
      </c>
      <c r="G10" s="8">
        <f t="shared" si="1"/>
        <v>3.9056294442290855E-2</v>
      </c>
    </row>
    <row r="11" spans="1:7" x14ac:dyDescent="0.25">
      <c r="A11" s="9">
        <v>2014</v>
      </c>
      <c r="B11" s="9" t="s">
        <v>56</v>
      </c>
      <c r="C11" s="160">
        <v>2717693</v>
      </c>
      <c r="D11" s="160">
        <v>1394877</v>
      </c>
      <c r="E11" s="160">
        <v>1322816</v>
      </c>
      <c r="F11" s="8">
        <f t="shared" si="0"/>
        <v>-3.0990341358384445E-2</v>
      </c>
      <c r="G11" s="8">
        <f t="shared" si="1"/>
        <v>2.938934357246745E-2</v>
      </c>
    </row>
    <row r="12" spans="1:7" x14ac:dyDescent="0.25">
      <c r="A12" s="9">
        <v>2014</v>
      </c>
      <c r="B12" s="9" t="s">
        <v>55</v>
      </c>
      <c r="C12" s="160">
        <v>1902351</v>
      </c>
      <c r="D12" s="160">
        <v>993188</v>
      </c>
      <c r="E12" s="160">
        <v>909163</v>
      </c>
      <c r="F12" s="8">
        <f t="shared" si="0"/>
        <v>-2.2065913448319194E-2</v>
      </c>
      <c r="G12" s="8">
        <f t="shared" si="1"/>
        <v>2.0199108394799596E-2</v>
      </c>
    </row>
    <row r="13" spans="1:7" x14ac:dyDescent="0.25">
      <c r="A13" s="9">
        <v>2014</v>
      </c>
      <c r="B13" s="9" t="s">
        <v>54</v>
      </c>
      <c r="C13" s="160">
        <v>1504221</v>
      </c>
      <c r="D13" s="160">
        <v>765425</v>
      </c>
      <c r="E13" s="160">
        <v>738796</v>
      </c>
      <c r="F13" s="8">
        <f t="shared" si="0"/>
        <v>-1.700564424980942E-2</v>
      </c>
      <c r="G13" s="8">
        <f t="shared" si="1"/>
        <v>1.6414020902351244E-2</v>
      </c>
    </row>
    <row r="14" spans="1:7" x14ac:dyDescent="0.25">
      <c r="A14" s="9">
        <v>2014</v>
      </c>
      <c r="B14" s="9" t="s">
        <v>53</v>
      </c>
      <c r="C14" s="160">
        <v>1211553</v>
      </c>
      <c r="D14" s="160">
        <v>584370</v>
      </c>
      <c r="E14" s="160">
        <v>627183</v>
      </c>
      <c r="F14" s="8">
        <f t="shared" si="0"/>
        <v>-1.2983098710208226E-2</v>
      </c>
      <c r="G14" s="8">
        <f t="shared" si="1"/>
        <v>1.3934286151521339E-2</v>
      </c>
    </row>
    <row r="15" spans="1:7" x14ac:dyDescent="0.25">
      <c r="A15" s="9">
        <v>2014</v>
      </c>
      <c r="B15" s="9" t="s">
        <v>52</v>
      </c>
      <c r="C15" s="160">
        <v>941025</v>
      </c>
      <c r="D15" s="160">
        <v>431277</v>
      </c>
      <c r="E15" s="160">
        <v>509748</v>
      </c>
      <c r="F15" s="8">
        <f t="shared" si="0"/>
        <v>-9.5817921221870959E-3</v>
      </c>
      <c r="G15" s="8">
        <f t="shared" si="1"/>
        <v>1.1325202528075059E-2</v>
      </c>
    </row>
    <row r="16" spans="1:7" x14ac:dyDescent="0.25">
      <c r="A16" s="9">
        <v>2014</v>
      </c>
      <c r="B16" s="9" t="s">
        <v>51</v>
      </c>
      <c r="C16" s="160">
        <v>720794</v>
      </c>
      <c r="D16" s="160">
        <v>320019</v>
      </c>
      <c r="E16" s="160">
        <v>400775</v>
      </c>
      <c r="F16" s="8">
        <f t="shared" si="0"/>
        <v>-7.1099444977362394E-3</v>
      </c>
      <c r="G16" s="8">
        <f t="shared" si="1"/>
        <v>8.9041213367963817E-3</v>
      </c>
    </row>
    <row r="17" spans="1:7" x14ac:dyDescent="0.25">
      <c r="A17" s="9">
        <v>2014</v>
      </c>
      <c r="B17" s="9" t="s">
        <v>50</v>
      </c>
      <c r="C17" s="160">
        <v>503347</v>
      </c>
      <c r="D17" s="160">
        <v>221704</v>
      </c>
      <c r="E17" s="160">
        <v>281643</v>
      </c>
      <c r="F17" s="8">
        <f t="shared" si="0"/>
        <v>-4.9256548358882291E-3</v>
      </c>
      <c r="G17" s="8">
        <f t="shared" si="1"/>
        <v>6.2573350275325137E-3</v>
      </c>
    </row>
    <row r="18" spans="1:7" x14ac:dyDescent="0.25">
      <c r="A18" s="9">
        <v>2014</v>
      </c>
      <c r="B18" s="9" t="s">
        <v>49</v>
      </c>
      <c r="C18" s="160">
        <v>349122</v>
      </c>
      <c r="D18" s="160">
        <v>152968</v>
      </c>
      <c r="E18" s="160">
        <v>196154</v>
      </c>
      <c r="F18" s="8">
        <f t="shared" si="0"/>
        <v>-3.3985294308454092E-3</v>
      </c>
      <c r="G18" s="8">
        <f t="shared" si="1"/>
        <v>4.3580039091708749E-3</v>
      </c>
    </row>
    <row r="19" spans="1:7" x14ac:dyDescent="0.25">
      <c r="A19" s="9">
        <v>2014</v>
      </c>
      <c r="B19" s="9" t="s">
        <v>48</v>
      </c>
      <c r="C19" s="160">
        <v>225017</v>
      </c>
      <c r="D19" s="160">
        <v>98157</v>
      </c>
      <c r="E19" s="160">
        <v>126860</v>
      </c>
      <c r="F19" s="8">
        <f t="shared" si="0"/>
        <v>-2.1807793351778988E-3</v>
      </c>
      <c r="G19" s="8">
        <f t="shared" si="1"/>
        <v>2.818481274495637E-3</v>
      </c>
    </row>
    <row r="20" spans="1:7" x14ac:dyDescent="0.25">
      <c r="A20" s="9"/>
      <c r="B20" s="9" t="s">
        <v>47</v>
      </c>
      <c r="C20" s="9">
        <v>178993</v>
      </c>
      <c r="D20" s="9">
        <v>75602</v>
      </c>
      <c r="E20" s="9">
        <v>103391</v>
      </c>
      <c r="F20" s="8">
        <f t="shared" si="0"/>
        <v>-1.6796690943908178E-3</v>
      </c>
      <c r="G20" s="8">
        <f t="shared" si="1"/>
        <v>2.2970644604396848E-3</v>
      </c>
    </row>
    <row r="21" spans="1:7" x14ac:dyDescent="0.25">
      <c r="A21" s="9">
        <v>2014</v>
      </c>
      <c r="B21" s="9"/>
      <c r="C21" s="160"/>
      <c r="D21" s="160"/>
      <c r="E21" s="160"/>
      <c r="F21" s="8"/>
      <c r="G21" s="8"/>
    </row>
    <row r="22" spans="1:7" x14ac:dyDescent="0.25">
      <c r="A22" s="9">
        <v>2014</v>
      </c>
      <c r="B22" s="9"/>
      <c r="C22" s="160"/>
      <c r="D22" s="160"/>
      <c r="E22" s="160"/>
      <c r="F22" s="8"/>
      <c r="G22" s="8"/>
    </row>
    <row r="23" spans="1:7" x14ac:dyDescent="0.25">
      <c r="A23" s="9">
        <v>2014</v>
      </c>
      <c r="B23" s="9"/>
      <c r="C23" s="160"/>
      <c r="D23" s="160"/>
      <c r="E23" s="160"/>
      <c r="F23" s="8"/>
      <c r="G23" s="8"/>
    </row>
    <row r="24" spans="1:7" x14ac:dyDescent="0.25">
      <c r="A24" s="9">
        <v>2014</v>
      </c>
      <c r="B24" s="9"/>
      <c r="C24" s="160"/>
      <c r="D24" s="160"/>
      <c r="E24" s="160"/>
      <c r="F24" s="8"/>
      <c r="G24" s="8"/>
    </row>
    <row r="25" spans="1:7" x14ac:dyDescent="0.25">
      <c r="A25" s="9">
        <v>2014</v>
      </c>
      <c r="B25" s="9" t="s">
        <v>46</v>
      </c>
      <c r="C25" s="160">
        <v>45010056</v>
      </c>
      <c r="D25" s="160">
        <v>22450757</v>
      </c>
      <c r="E25" s="160">
        <v>22559299</v>
      </c>
      <c r="F25" s="8">
        <f t="shared" si="0"/>
        <v>-0.4987942472233316</v>
      </c>
      <c r="G25" s="8">
        <f t="shared" si="1"/>
        <v>0.50120575277666835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abbaszadehn</cp:lastModifiedBy>
  <cp:lastPrinted>2014-12-15T15:25:11Z</cp:lastPrinted>
  <dcterms:created xsi:type="dcterms:W3CDTF">2014-07-09T20:40:55Z</dcterms:created>
  <dcterms:modified xsi:type="dcterms:W3CDTF">2015-05-07T18:49:01Z</dcterms:modified>
</cp:coreProperties>
</file>